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192.168.0.14\Vdiskas\Strateginio planavimo ir projektu valdymo skyrius\Bendras Strateginis\1 VARDAI\Vitalijos\PLETROS PLANO IKI 2030 M. RENGIMAS\SPP ataskaitos\Metine ataskaita_uz 2022\"/>
    </mc:Choice>
  </mc:AlternateContent>
  <xr:revisionPtr revIDLastSave="0" documentId="13_ncr:1_{4DEBBD4D-CCAF-4A00-9247-B8811846F780}" xr6:coauthVersionLast="47" xr6:coauthVersionMax="47" xr10:uidLastSave="{00000000-0000-0000-0000-000000000000}"/>
  <bookViews>
    <workbookView xWindow="-110" yWindow="-110" windowWidth="19420" windowHeight="10420" xr2:uid="{00000000-000D-0000-FFFF-FFFF00000000}"/>
  </bookViews>
  <sheets>
    <sheet name="Lapas1" sheetId="1" r:id="rId1"/>
    <sheet name="2021 vykdymas" sheetId="3" r:id="rId2"/>
    <sheet name="2022 vykdymas" sheetId="2" r:id="rId3"/>
  </sheets>
  <definedNames>
    <definedName name="_xlnm._FilterDatabase" localSheetId="0" hidden="1">Lapas1!$A$11:$K$210</definedName>
    <definedName name="_Hlk92463426" localSheetId="0">Lapas1!$A$36</definedName>
    <definedName name="_Toc293262762" localSheetId="0">Lapas1!$A$1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2" l="1"/>
  <c r="D6" i="2"/>
  <c r="D7" i="2"/>
  <c r="D5" i="3"/>
  <c r="D4" i="3"/>
  <c r="I204" i="1"/>
  <c r="F204" i="1"/>
  <c r="D5" i="2" l="1"/>
  <c r="D4" i="2"/>
  <c r="I203" i="1"/>
  <c r="F203" i="1"/>
  <c r="F201" i="1"/>
  <c r="F199" i="1"/>
</calcChain>
</file>

<file path=xl/sharedStrings.xml><?xml version="1.0" encoding="utf-8"?>
<sst xmlns="http://schemas.openxmlformats.org/spreadsheetml/2006/main" count="1018" uniqueCount="654">
  <si>
    <t>(ataskaitinis laikotarpis)</t>
  </si>
  <si>
    <t>Priemonės kodas</t>
  </si>
  <si>
    <t>Priemonės pavadinimas</t>
  </si>
  <si>
    <t>Įgyvendinimo laikotarpis</t>
  </si>
  <si>
    <t>Atsakingas vykdytojas</t>
  </si>
  <si>
    <t>Kiti vykdytojai</t>
  </si>
  <si>
    <t>Panaudotos lėšos (tūkst. eurų)</t>
  </si>
  <si>
    <t>Įvykdytų darbų aprašymas, komentarai</t>
  </si>
  <si>
    <t>Nuoroda į veiklos planą (plano metai priemonės Nr.)</t>
  </si>
  <si>
    <t>SB</t>
  </si>
  <si>
    <t>VB</t>
  </si>
  <si>
    <t>ES</t>
  </si>
  <si>
    <t>KT</t>
  </si>
  <si>
    <t>1.1 tikslas. Stiprinti vietos savivaldą</t>
  </si>
  <si>
    <t>1.1.1 uždavinys. Padidinti gyventojų aktyvumą ir įtrauktį</t>
  </si>
  <si>
    <t> 1.1.1.1.</t>
  </si>
  <si>
    <t>Bendruomeninių organizacijų veiklos skatinimas</t>
  </si>
  <si>
    <t>2021–2030</t>
  </si>
  <si>
    <t> KSSPS</t>
  </si>
  <si>
    <t> 1.1.1.2.</t>
  </si>
  <si>
    <t>Dalyvaujamojo biudžeto mechanizmo tobulinimas ir plėtra</t>
  </si>
  <si>
    <t>SPPVS</t>
  </si>
  <si>
    <t>1.1.1.3.</t>
  </si>
  <si>
    <t>Gyventojų skatinimas deklaruoti gyvenamąją vietą savivaldybės teritorijoje</t>
  </si>
  <si>
    <t>VRBS</t>
  </si>
  <si>
    <t>1.1.1.4.</t>
  </si>
  <si>
    <t>Vietos gyventojų įsitraukimo į savivaldybės institucijų valdymą sistemos sukūrimas.</t>
  </si>
  <si>
    <t>BRS</t>
  </si>
  <si>
    <t>1.1.1.5.</t>
  </si>
  <si>
    <t>Vietos valdžios ir bendruomenės bendradarbiavimo skatinimas</t>
  </si>
  <si>
    <t>KSSPS</t>
  </si>
  <si>
    <t>1.1.1.6.</t>
  </si>
  <si>
    <t>Lygių galimybių ir nediskriminavimo savivaldoje užtikrinimas</t>
  </si>
  <si>
    <t>1.1.1.7.</t>
  </si>
  <si>
    <t>Konsultavimasis su gyventojais organizuojant vietos gyventojų apklausas</t>
  </si>
  <si>
    <t>1.1.1.8.</t>
  </si>
  <si>
    <t>Galimybių teikti viešąsias paslaugas bendruomeninėms organizacijoms ir NVO sudarymas</t>
  </si>
  <si>
    <t xml:space="preserve">Socialinės apsaugos srityje 2021 m. parengti teisės aktai, suteikiantys galimybę teikti paslaugas (per VVG projektus, vaikų dienos centrų, asmens higienos paslaugų, transporto organizavimo). </t>
  </si>
  <si>
    <t>1.1.1.9.</t>
  </si>
  <si>
    <t>Savivaldybės tarybos narių bendrųjų ir specialiųjų kompetencijų tobulinimas</t>
  </si>
  <si>
    <t>STMS</t>
  </si>
  <si>
    <t>TPS</t>
  </si>
  <si>
    <t>180 Eur Dienpinigiai</t>
  </si>
  <si>
    <t>1.1.2 uždavinys. Patobulinti savivaldybės įstaigų teikiamų viešųjų ir administracinių paslaugų teikimą</t>
  </si>
  <si>
    <t>1.1.2.1. </t>
  </si>
  <si>
    <t>Savivaldybės įstaigų bendrųjų funkcijų centralizavimas</t>
  </si>
  <si>
    <t>KRSA vadovybė</t>
  </si>
  <si>
    <t>1.1.2.2.</t>
  </si>
  <si>
    <t>Seniūnijų funkcijų ir teikiamų paslaugų tobulinimas</t>
  </si>
  <si>
    <t>1.1.2.3.</t>
  </si>
  <si>
    <t>Savivaldybės įstaigų ir įmonių darbuotojų kvalifikacijos tobulinimas</t>
  </si>
  <si>
    <t>BES</t>
  </si>
  <si>
    <t>1.1.2.4.</t>
  </si>
  <si>
    <t>Paslaugų tiekimo elektroninėmis priemonėmis plėtra, valdymo įrankių modernizavimas ir prieinamumo gyventojams didinimas</t>
  </si>
  <si>
    <t>PCMS</t>
  </si>
  <si>
    <t>1.1.2.5.</t>
  </si>
  <si>
    <t>Administracinių paslaugų kokybės standarto nustatymas</t>
  </si>
  <si>
    <t>1.1.2.6.</t>
  </si>
  <si>
    <t>Viešųjų paslaugų teikimo konsolidavimas – vietinių paslaugų centrų steigimas</t>
  </si>
  <si>
    <t> 1.1.2.7.</t>
  </si>
  <si>
    <t>Kokybės vadybos sistemų įdiegimas savivaldybės įstaigose</t>
  </si>
  <si>
    <t>  </t>
  </si>
  <si>
    <t xml:space="preserve">1.1.3 uždavinys. Sustiprinti savivaldybės komunikaciją </t>
  </si>
  <si>
    <t> 1.1.3.1.</t>
  </si>
  <si>
    <t xml:space="preserve">Komunikacijos veiksmų plano parengimas. </t>
  </si>
  <si>
    <t> 1.1.3.2.</t>
  </si>
  <si>
    <t>Savivaldybės įstaigų ir įmonių internetinių tinklalapių unifikavimas ir vartotojams patogesnio intuityvaus valdymo būdo diegimas</t>
  </si>
  <si>
    <t> 1.1.3.3.</t>
  </si>
  <si>
    <t>Savivaldybės tarptautinio bendradarbiavimo skatinimas</t>
  </si>
  <si>
    <t> 1.1.3.4.</t>
  </si>
  <si>
    <t>Globalios Klaipėdos rajono savivaldybės ambasadorių tinklo plėtra</t>
  </si>
  <si>
    <t> 1.1.3.5.</t>
  </si>
  <si>
    <t xml:space="preserve">Informacijos apie įsidarbinimo galimybes savivaldybės įstaigose sklaida </t>
  </si>
  <si>
    <t>1.2 tikslas. Stiprinti įvairių socialinių grupių gyventojų socialinę integraciją</t>
  </si>
  <si>
    <t>1.2.1 uždavinys. Užtikrinti kompleksinių paslaugų prieinamumą</t>
  </si>
  <si>
    <t> 1.2.1.1.</t>
  </si>
  <si>
    <t xml:space="preserve">Integralios pagalbos namuose paslaugų teikimas </t>
  </si>
  <si>
    <t> 1.2.1.2.</t>
  </si>
  <si>
    <t>Būsto pritaikymas neįgaliesiems</t>
  </si>
  <si>
    <t> 1.2.1.3.</t>
  </si>
  <si>
    <t>Socialinės ir profesinės neįgaliųjų reabilitacijos priemonių diegimas ir plėtra</t>
  </si>
  <si>
    <t>1.2.2 uždavinys. Pagerinti gyventojų poreikius atitinkančių socialinių paslaugų prieinamumą</t>
  </si>
  <si>
    <t> 1.2.2.1.</t>
  </si>
  <si>
    <t>Paslaugų, skirtų socialinę riziką patiriančių vaikų ir jų šeimų integracijai, aprėpties  didinimas bei prevencijos vykdymas</t>
  </si>
  <si>
    <t> 1.2.2.2.</t>
  </si>
  <si>
    <t>Gyventojų aprūpinimo socialiniu būstu gerinimas</t>
  </si>
  <si>
    <t> 1.2.2.3.</t>
  </si>
  <si>
    <t>Nevyriausybinių organizacijų, dirbančių socialinės atskirties mažinimo ir socialinių paslaugų teikimo srityje, veiklos skatinimas</t>
  </si>
  <si>
    <t xml:space="preserve">1.2.3 uždavinys. Pagerinti socialinę riziką patiriančių šeimų integraciją ir sudaryti sąlygas vaikams augti biologinėje šeimoje  </t>
  </si>
  <si>
    <t> 1.2.3.1.</t>
  </si>
  <si>
    <t>Kompleksinės pagalbos paslaugų šeimoms ir vaikams teikimas</t>
  </si>
  <si>
    <t> 1.2.3.2.</t>
  </si>
  <si>
    <t>Vaikų dienos centrų tinklo plėtra</t>
  </si>
  <si>
    <t>NVO</t>
  </si>
  <si>
    <t> 1.2.3.3.</t>
  </si>
  <si>
    <t>Smurto artimoje aplinkoje ir savižudybių prevencijos vykdymas</t>
  </si>
  <si>
    <t> 1.2.3.4.</t>
  </si>
  <si>
    <t>Socialinę atskirtį patiriančių darbingo amžiaus gyventojų ir neįgaliųjų įtraukimas į darbo rinką</t>
  </si>
  <si>
    <t>1.3 tikslas. Didinti sveikatos priežiūros paslaugų prieinamumą ir sumažinti sveikatos netolygumus</t>
  </si>
  <si>
    <t>1.3.1 uždavinys. Padidinti kokybiškų asmens sveikatos priežiūros paslaugų prieinamumą</t>
  </si>
  <si>
    <t> 1.3.1.1.</t>
  </si>
  <si>
    <t>Klaipėdos rajono savivaldybės Gargždų ligoninės strategijos iki 2030 m. parengimas</t>
  </si>
  <si>
    <t> 1.3.1.2.</t>
  </si>
  <si>
    <t>Gydytojų specialistų teikiamų ambulatorinių paslaugų plėtra</t>
  </si>
  <si>
    <t> 1.3.1.3.</t>
  </si>
  <si>
    <t>1.3.2 uždavinys. Paskatinti sveiką gyvenseną ir įdiegti jos kultūrą</t>
  </si>
  <si>
    <t> 1.3.2.1.</t>
  </si>
  <si>
    <t>Sveikos gyvensenos įgūdžių bendruomenėse stiprinimas ir visuomenės sveikatos stebėsenos vykdymas</t>
  </si>
  <si>
    <t>Visuomenės sveikatos biuras</t>
  </si>
  <si>
    <t> 1.3.2.2.</t>
  </si>
  <si>
    <t>Visuomenės psichikos sveikatos paslaugų prieinamumo bei ankstyvojo savižudybių atpažinimo ir kompleksinės pagalbos plėtra</t>
  </si>
  <si>
    <t> 1.3.2.3.</t>
  </si>
  <si>
    <t>Jaunimui palankių sveikatos priežiūros paslaugų (JPSPP) plėtra</t>
  </si>
  <si>
    <t>8,0 AA</t>
  </si>
  <si>
    <t>1.3.2.4.</t>
  </si>
  <si>
    <t>Sveikos gyvensenos plėtojimas ir mokinių sveikos gyvensenos įgūdžių stiprinimas</t>
  </si>
  <si>
    <t>22,2 EEE</t>
  </si>
  <si>
    <t>3,9 EEEVB</t>
  </si>
  <si>
    <t> 1.3.2.5.</t>
  </si>
  <si>
    <t>Inovatyvių intervencijų  lėtinių ligų valdymo klausimais diegimas</t>
  </si>
  <si>
    <t>1.4 tikslas. Didinti kokybiškų švietimo paslaugų prieinamumą ir optimizuoti švietimo įstaigų tinklą</t>
  </si>
  <si>
    <t>1.4.1 uždavinys. Išplėtoti švietimo įstaigų tinklą</t>
  </si>
  <si>
    <t> 1.4.1.1.</t>
  </si>
  <si>
    <t>Ikimokyklinio ugdymo įstaigų (skyrių) modernizavimas ir plėtra</t>
  </si>
  <si>
    <t>ŠSS</t>
  </si>
  <si>
    <t> 1.4.1.2.</t>
  </si>
  <si>
    <t> Mokyklų infrastruktūros modernizavimas ir plėtra</t>
  </si>
  <si>
    <t>1.4.2 uždavinys. Padidinti neformalaus švietimo paslaugų įvairovę ir prieinamumą</t>
  </si>
  <si>
    <t> 1.4.2.1.</t>
  </si>
  <si>
    <t>Mokinių domėjimosi inovacijomis, techninės krypties dalykais, paskatinimas</t>
  </si>
  <si>
    <t> 1.4.2.2.</t>
  </si>
  <si>
    <t>Neformaliojo švietimo paslaugų plėtra</t>
  </si>
  <si>
    <t>1.4.2.3.</t>
  </si>
  <si>
    <t>Neformalaus švietimo paslaugų suaugusiesiems vystymas</t>
  </si>
  <si>
    <t>1.4.2.4.</t>
  </si>
  <si>
    <t xml:space="preserve">Neformaliojo vaikų švietimo finansavimo modelio sukūrimas  </t>
  </si>
  <si>
    <t> 1.4.2.5.</t>
  </si>
  <si>
    <t>Vystyti aukšto meistriškumo sportininkų ugdymo sistemą</t>
  </si>
  <si>
    <t> 1.4.2.6.</t>
  </si>
  <si>
    <t xml:space="preserve">Daugiafunkcio sporto centro Gargžduose statyba </t>
  </si>
  <si>
    <t>SIS</t>
  </si>
  <si>
    <t>1.4.3 uždavinys. Patobulinti  švietimo paslaugų kokybę.</t>
  </si>
  <si>
    <t> 1.4.3.1.</t>
  </si>
  <si>
    <t>Tikslingas vadovų, pagalbos mokiniui specialistų ir mokytojų kvalifikacijos tobulinimas atsižvelgiant Švietimo, mokslo ir sporto ministerijos numatomus kvalifikacijos tobulinimo prioritetus</t>
  </si>
  <si>
    <t> 1.4.3.2.</t>
  </si>
  <si>
    <t>Skaitmeninio ugdymo turinio naudojimo didinimas</t>
  </si>
  <si>
    <t>1.4.3.3.</t>
  </si>
  <si>
    <t xml:space="preserve">Mokytojų darbo vietų modernizavimas naujomis šiuolaikinėmis skaitmeninėmis priemonėmis  </t>
  </si>
  <si>
    <t>1.4.3.4.</t>
  </si>
  <si>
    <t>STEAM pakraipos klasių formavimas savivaldybės bendrojo ugdymo mokyklose</t>
  </si>
  <si>
    <t>1.4.3.5.</t>
  </si>
  <si>
    <t>Informatikos ir technologinės kūrybos mokymas ir mokymasis pradiniame ugdyme</t>
  </si>
  <si>
    <t> 1.4.3.6.</t>
  </si>
  <si>
    <t>Finansinio raštingumo ir verslumo ugdymas ir mokinių iniciatyvų skatinimas dalyvaujamajame biudžete</t>
  </si>
  <si>
    <t> 1.4.3.7.</t>
  </si>
  <si>
    <t>Mokinių karjeros planavimo sistemos sukūrimas bendrojo ugdymo mokyklose</t>
  </si>
  <si>
    <t>1.4.4 uždavinys. Sukurti saugią ir pritaikytą aplinką vaikams ir mokiniams, turintiems specialiųjų ugdymosi poreikių, pagerinti švietimo pagalbos teikimą</t>
  </si>
  <si>
    <t> 1.4.4.1.</t>
  </si>
  <si>
    <t>Įtraukiojo ugdymo veiklos plano parengimas</t>
  </si>
  <si>
    <t> 1.4.4.2.</t>
  </si>
  <si>
    <t>Švietimo pagalbos specialistų skaičius atitinka teisės aktuose nustatytas rekomendacijas</t>
  </si>
  <si>
    <t>1.5 tikslas. Siekti efektyviai naudoti viešųjų paslaugų teikimo infrastruktūrą</t>
  </si>
  <si>
    <t>1.5.1 uždavinys. Užtikrinti viešųjų paslaugų teikimui svarbios infrastruktūros nuolatinę priežiūrą ir atnaujinimą</t>
  </si>
  <si>
    <t> 1.5.1.1.</t>
  </si>
  <si>
    <t xml:space="preserve">Savivaldybės viešųjų paslaugų teikimui skirtų pastatų rekonstrukcija, modernizavimas ir pritaikymas paslaugų teikimui </t>
  </si>
  <si>
    <t>Savivaldybės viešųjų pastatų būklės stebėsenos sistemos sukūrimas ir įgyvendinimas</t>
  </si>
  <si>
    <t> 1.5.1.3.</t>
  </si>
  <si>
    <t>Energiją taupančių ir (ar) ją generuojančių iš gamtinių šaltinių priemonių diegimas viešuosiuose pastatuose</t>
  </si>
  <si>
    <t>1.5.1.4.</t>
  </si>
  <si>
    <t>Savivaldybės pastatų priežiūros ir komunalinių paslaugų teikimo centralizavimas (centralizuotas pirkimas)</t>
  </si>
  <si>
    <t>1.5.1.5. </t>
  </si>
  <si>
    <t>Savivaldybės administracijos pastato modernizavimas</t>
  </si>
  <si>
    <t>2021–2025</t>
  </si>
  <si>
    <t>1.5.2 uždavinys. Padidinti viešųjų ir administracinių paslaugų teikimui svarbios infrastruktūros panaudojimo efektyvumą</t>
  </si>
  <si>
    <t> 1.5.2.1.</t>
  </si>
  <si>
    <t>Savivaldybės turto valdymo centralizavimas ir valdymo efektyvumo didinimas</t>
  </si>
  <si>
    <t xml:space="preserve">BRS </t>
  </si>
  <si>
    <t> 1.5.2.2.</t>
  </si>
  <si>
    <t>Universalaus dizaino principo diegimas Savivaldybės viešuosiuose pastatuose</t>
  </si>
  <si>
    <t>1.5.2.3. </t>
  </si>
  <si>
    <t>Nereikalingų pastatų ar jų dalių privatizavimas ar griovimas ar perdavimas VĮ „Turto bankas“</t>
  </si>
  <si>
    <t>2.1 tikslas. Skatinti tvarų judumą</t>
  </si>
  <si>
    <t>2.1.1 uždavinys. Padidinti viešojo transporto paslaugų prieinamumą ir integraciją su kaimyninėmis savivaldybėmis</t>
  </si>
  <si>
    <t>2.1.1.1. </t>
  </si>
  <si>
    <t>Viešojo transporto sistemos integracija su kitomis Klaipėdos regiono savivaldybėmis (regioninė transporto sistema)</t>
  </si>
  <si>
    <t> 2.1.1.2.</t>
  </si>
  <si>
    <t>Viešojo transporto paslaugų teikimui naudojamų autobusų parko atnaujinimo skatinimas</t>
  </si>
  <si>
    <t>2.1.1.3.</t>
  </si>
  <si>
    <t>Paskatų naudotis viešuoju transportu sistemos sukūrimas</t>
  </si>
  <si>
    <t>2.1.1.4.</t>
  </si>
  <si>
    <t>Viešojo transporto stotelių atnaujinimo koncepcijos parengimas ir stotelių įrengimas</t>
  </si>
  <si>
    <t>ATPS</t>
  </si>
  <si>
    <t>2.1.1.5.</t>
  </si>
  <si>
    <t>Gargždų autobusų stoties statyba</t>
  </si>
  <si>
    <t> 2.1.1.6.</t>
  </si>
  <si>
    <t>Laivybos skatinimas vidaus vandens keliais</t>
  </si>
  <si>
    <t> 2.1.1.7.</t>
  </si>
  <si>
    <t xml:space="preserve">Intelektinių transporto sistemų taikymo Gargždų mieste studijos parengimas </t>
  </si>
  <si>
    <t>2.1.2 uždavinys. Paskatinti aplinkai draugišką judumą ir sukurti reikiamą infrastruktūrą</t>
  </si>
  <si>
    <t> 2.1.2.1.</t>
  </si>
  <si>
    <t>Naudojimosi ekologiškesnėmis transporto priemonėmis skatinimas</t>
  </si>
  <si>
    <t> 2.1.2.2.</t>
  </si>
  <si>
    <t xml:space="preserve">Elektromobilių įkrovimo stotelių įrengimas </t>
  </si>
  <si>
    <t> 2.1.2.3.</t>
  </si>
  <si>
    <t>2.1.2.4.</t>
  </si>
  <si>
    <t>Pėsčiųjų ir dviračių takų plėtra</t>
  </si>
  <si>
    <t> 2.1.2.5.</t>
  </si>
  <si>
    <t>Miestų ir priemiesčių darnaus judumo plano parengimas</t>
  </si>
  <si>
    <t>2021–2023</t>
  </si>
  <si>
    <t>2.2 tikslas. Skatinti savivaldybės bendruomenės, puoselėjančios Mažosios Lietuvos ir Žemaitijos kultūras, kūrybiškumą</t>
  </si>
  <si>
    <t>2.2.1 uždavinys. Išplėtoti materialaus ir nematerialaus kultūros paveldo pažinimą išsaugant dviejų etnografinių regionų išskirtinumą</t>
  </si>
  <si>
    <t>2.2.1.1.</t>
  </si>
  <si>
    <t> Savivaldybės materialaus kultūros paveldo objektų pritaikymas etninės kultūros pažinimo poreikiams</t>
  </si>
  <si>
    <t>2021-2030</t>
  </si>
  <si>
    <t xml:space="preserve">KSSPS
SIS </t>
  </si>
  <si>
    <t> 2.2.1.2.</t>
  </si>
  <si>
    <t>Klaipėdos rajono savivaldybei būdingo nematerialaus kultūros paveldo pažinimo ir sklaidos užtikrinimas</t>
  </si>
  <si>
    <t>2.2.1.3. </t>
  </si>
  <si>
    <t>Inovatyvių priemonių kūrimas ir erdvių pritaikymas šiuolaikiniams visuomenės kultūros poreikiams</t>
  </si>
  <si>
    <t>2.2.2 uždavinys. Paskatinti gyventojus kurti ir dalyvauti kultūroje</t>
  </si>
  <si>
    <t> 2.2.2.1.</t>
  </si>
  <si>
    <t>Kultūros funkcijų konsolidavimas ir kokybiškų kultūros paslaugų užtikrinimas</t>
  </si>
  <si>
    <t> 2.2.2.2.</t>
  </si>
  <si>
    <t>Kultūros infrastruktūros, įskaitant pritaikymą daugiafunkciam erdvių modeliui, modernizavimas</t>
  </si>
  <si>
    <t>2.2.3 uždavinys. Suformuoti ir įgyvendinti įtraukią kultūros politiką</t>
  </si>
  <si>
    <t>2.2.3.1.</t>
  </si>
  <si>
    <t>Visuomenės kūrybingumo ir dalyvavimo kultūrinėse bei švietėjiškose, edukacinėse veiklose stiprinimas</t>
  </si>
  <si>
    <t>2.2.3.2.</t>
  </si>
  <si>
    <t>Kultūros ir kūrybinių industrijų sektorių plėtojimas</t>
  </si>
  <si>
    <t>2.3 tikslas. Didinti savivaldybės turistinį patrauklumą</t>
  </si>
  <si>
    <t>2.3.1 uždavinys. Kompleksiškai išvystyti didžiausio turistinio potencialo ir perspektyvių turistinių vietovių infrastruktūrą ir paslaugas</t>
  </si>
  <si>
    <t> 2.3.1.1.</t>
  </si>
  <si>
    <t>Gargždų turistinės vietovės (Gargždai–Vėžaičiai–Lapiai) infrastruktūros ir paslaugų kompleksiškas vystymas</t>
  </si>
  <si>
    <t>TIC</t>
  </si>
  <si>
    <t>Gargždų krašto muziejus</t>
  </si>
  <si>
    <t> 2.3.1.2.</t>
  </si>
  <si>
    <t>Turistinio Priekulės–Drevernos–Svencelės arealo infrastruktūros ir paslaugų kompleksiškas vystymas</t>
  </si>
  <si>
    <t> 2.3.1.3.</t>
  </si>
  <si>
    <t>Pajūrio regioninio parko dalies (Kukuliškiai–Karklė–Kalotė) infrastruktūros ir paslaugų kompleksiškas vystymas</t>
  </si>
  <si>
    <t>2.3.1.4. </t>
  </si>
  <si>
    <t>Perspektyvinių turistinių vietovių (Veiviržėnai–Judrėnai  ir Agluonėnai) infrastruktūros ir paslaugų vystymas</t>
  </si>
  <si>
    <t>2.3.2 uždavinys. Padidinti konkurencingumą, panaudojant ekologinio / gamtos, kultūrinio turizmo potencialą</t>
  </si>
  <si>
    <t> 2.3.2.1.</t>
  </si>
  <si>
    <t>Ekologinio / gamtos (vandens, aktyvaus, pasyvaus, lėtojo, mėgėjiškos žvejybos) turizmo infrastruktūros ir paslaugų vystymas</t>
  </si>
  <si>
    <t> 2.3.2.2.</t>
  </si>
  <si>
    <t>Bendradarbiavimo regiono, nacionaliniu ir tarptautiniu mastu turizmo skatinimo srityje vystymas</t>
  </si>
  <si>
    <t> 2.3.2.3.</t>
  </si>
  <si>
    <t>Kultūros paveldo objektų pritaikymas turizmui, kultūrinio turizmo produktų vystymas</t>
  </si>
  <si>
    <t>2.3.3 uždavinys. Padidinti savivaldybės žinomumą vietos ir užsienio rinkose, įgyvendinant efektyvias turizmo rinkodaros priemones</t>
  </si>
  <si>
    <t> 2.3.3.1.</t>
  </si>
  <si>
    <t>Identifikuotų  savivaldybės turizmo rinkų komunikacijos vykdymas</t>
  </si>
  <si>
    <t> 2.3.3.2.</t>
  </si>
  <si>
    <t>Tradicinių ir e-rinkodaros priemonių prioritetinėse turizmo rinkose įgyvendinimas</t>
  </si>
  <si>
    <t>2.4 tikslas. Skatinti jaunų žmonių ryšį su gyvenamąja vietove</t>
  </si>
  <si>
    <t>2.4.1 uždavinys. Paskatinti jaunimo aktyvumą ir dalyvavimą jaunimo veiklose</t>
  </si>
  <si>
    <t> 2.4.1.1.</t>
  </si>
  <si>
    <t>Projektų ir iniciatyvų, įtraukiančių jaunimo organizacijas, skatinimas</t>
  </si>
  <si>
    <t>JRK</t>
  </si>
  <si>
    <t> 2.4.1.2.</t>
  </si>
  <si>
    <t>Jaunimo savanorystės skatinimas</t>
  </si>
  <si>
    <t> 2.4.1.3.</t>
  </si>
  <si>
    <t>Tarptautinės savanorystės galimybių skatinimas</t>
  </si>
  <si>
    <t> 2.4.1.4.</t>
  </si>
  <si>
    <t>Jaunimo užimtumo vasarą ir integracijos į darbo rinką programos įgyvendinimas</t>
  </si>
  <si>
    <t>2.4.2 uždavinys. Pagerinti savivaldybės institucijų veiklą darbo su jaunimu srityje</t>
  </si>
  <si>
    <t> 2.4.2.1.</t>
  </si>
  <si>
    <t>Atvirojo darbo su jaunimu paslaugų jaunimui teikimas atvirose jaunimo erdvėse</t>
  </si>
  <si>
    <t> 2.4.2.2.</t>
  </si>
  <si>
    <t>Jaunimo informavimo ir konsultavimo paslaugų užtikrinimas</t>
  </si>
  <si>
    <t> 2.4.2.3.</t>
  </si>
  <si>
    <t>Jaunimui patrauklios dinamiškos infrastruktūros įrengimas (Skate, BMX parkai ir kt.)</t>
  </si>
  <si>
    <t>2.4.2.4.</t>
  </si>
  <si>
    <t xml:space="preserve">Paslaugų jaunimui plėtojimas </t>
  </si>
  <si>
    <t>Mobiliojo darbo su jaunimu paslaugų teikimas</t>
  </si>
  <si>
    <t>3.1 tikslas. Skatinti verslo plėtrą ir didinti savivaldybės investicinį patrauklumą</t>
  </si>
  <si>
    <t>3.1.1 uždavinys. Sudaryti sąlygas investicijų pritraukimui ir verslo plėtrai visoje Klaipėdos rajono savivaldybėje</t>
  </si>
  <si>
    <t> 3.1.1.1.</t>
  </si>
  <si>
    <t>Savivaldybės investicinį potencialą pristatančių rinkodaros priemonių sukūrimas</t>
  </si>
  <si>
    <t> 3.1.1.2.</t>
  </si>
  <si>
    <t xml:space="preserve">Pramonės parko kūrimo galimybių vertinimas </t>
  </si>
  <si>
    <t>3.1.1.3.</t>
  </si>
  <si>
    <t>Ryšių su Lietuvos ir užsienio verslo įmonių asocijuotomis struktūromis užmezgimas ir informacijos apie savivaldybės investicinį potencialą sklaida</t>
  </si>
  <si>
    <t>3.1.1.4.</t>
  </si>
  <si>
    <t>Prioritetinių verslo sektorių nustatymas ir paskatų mechanizmo jiems pritraukti sukūrimas ir įgyvendinimas</t>
  </si>
  <si>
    <t>3.1.1.5.</t>
  </si>
  <si>
    <t>Savivaldybės NT pritaikymas ir panaudojimas verslo reikmėms</t>
  </si>
  <si>
    <t>3.1.1.6.</t>
  </si>
  <si>
    <t>Įmonių dalyvavimo smulkaus ir vidutinio verslo asociacijų veikloje skatinimas</t>
  </si>
  <si>
    <t> 3.1.1.7.</t>
  </si>
  <si>
    <t>Žiedinės ekonomikos principais pagrįstų pramonės įmonių plėtros skatinimas</t>
  </si>
  <si>
    <t> 3.1.1.8.</t>
  </si>
  <si>
    <t>Rekomendacinės sistemos savivaldybėje besikuriančiam verslui sukūrimas</t>
  </si>
  <si>
    <t>Nuolat teikiamos konsultacijos  planuojantiems kurti, kuriantiems, arba jau verslą vystantiems Klaipėdos rajono gyventojams.</t>
  </si>
  <si>
    <t>3.1.2 uždavinys. Paskatinti gyventojų verslumą</t>
  </si>
  <si>
    <t>3.1.2.1.</t>
  </si>
  <si>
    <t>Kurti, modernizuoti vietas/prekyvietes, pritaikytas smulkaus ir vidutinio verslo veikimui ir plėtrai</t>
  </si>
  <si>
    <t xml:space="preserve">VRBS </t>
  </si>
  <si>
    <t>seniūnai</t>
  </si>
  <si>
    <t> 3.1.2.2.</t>
  </si>
  <si>
    <t>Verslo ir turizmo centro kūrimas (TVIC)</t>
  </si>
  <si>
    <t> 3.1.2.3.</t>
  </si>
  <si>
    <t>SVV skatinimo programos įgyvendinimas</t>
  </si>
  <si>
    <t>3.1.3 uždavinys. Paskatinti verslo, savivaldos ir švietimo sektoriaus įstaigų bendradarbiavimą</t>
  </si>
  <si>
    <t> 3.1.3.1.</t>
  </si>
  <si>
    <t>Bendradarbiavimo mechanizmo tarp verslo, savivaldos ir švietimo sektoriaus įstaigų reikiamų specialistų ruošimui sukūrimas ir įgyvendinimas</t>
  </si>
  <si>
    <t> 3.1.3.2.</t>
  </si>
  <si>
    <t>Sąlygų rengti specialistus savivaldybėje sudarymas (universitetų / kolegijų / profesinių mokyklų pritraukimas)</t>
  </si>
  <si>
    <t> 3.1.3.3.</t>
  </si>
  <si>
    <t>Savivaldos, verslo ir švietimo bendradarbiavimo skatinimas, atliekant Klaipėdos rajono savivaldybei aktualius tyrimus, galimybių studijas, kuriant inovacijas</t>
  </si>
  <si>
    <t>3.2 tikslas. Skatinti ekologinį sąmoningumą</t>
  </si>
  <si>
    <t>3.2.1 uždavinys. Padidinti gyventojų ir verslo sąmoningumą poveikio aplinkai mažinimo srityje</t>
  </si>
  <si>
    <t> 3.2.1.1.</t>
  </si>
  <si>
    <t>Gyventojų sąmoningumo maisto vartojimo ir jo atliekų tvarkymo srityje didinimas</t>
  </si>
  <si>
    <t>ŽŪAS</t>
  </si>
  <si>
    <t> 3.2.1.2.</t>
  </si>
  <si>
    <t>Gyventojų sąmoningumo atliekų tvarkymo srityje didinimas</t>
  </si>
  <si>
    <t>3.2.1.3.</t>
  </si>
  <si>
    <t>Individualių namų ūkių  skatinimas atsisakyti taršių kuro rūšių ir naudoti gamtinius energijos šaltinius</t>
  </si>
  <si>
    <t>3.2.1.4.</t>
  </si>
  <si>
    <t>Žiedinės ekonomikos principų namų ūkiuose diegimo skatinimas (dalijimasis, antrinis panaudojimas)</t>
  </si>
  <si>
    <t>3.2.1.5.</t>
  </si>
  <si>
    <t>Vieningos (centralizuotos) tekstilės atliekų surinkimo ir tvarkymo (perdirbimo) sistemos sukūrimas ir įdiegimas</t>
  </si>
  <si>
    <t>3.2.1.6.</t>
  </si>
  <si>
    <t>Pasklidosios taršos mažinimo skatinimas žemės ūkyje</t>
  </si>
  <si>
    <t> 3.2.1.7.</t>
  </si>
  <si>
    <t>Dumpių ir gretutinėse teritorijose vykdančių ūkinę veiklą įmonių taršos mažinimo veiksmų plano parengimas ir įgyvendinimas</t>
  </si>
  <si>
    <t>3.2.2 uždavinys. Padidinti žemės ūkio sektoriaus tvarumą ir konkurencingumą</t>
  </si>
  <si>
    <t> 3.2.2.1.</t>
  </si>
  <si>
    <t>Melioracijos statinių rekonstrukcija, prioritetą teikiant inovatyvioms technologijoms, tokioms kaip išmanioji melioracija</t>
  </si>
  <si>
    <t>3.2.2.2.</t>
  </si>
  <si>
    <t>Žieminių polderių (polderių pylimai ir vandens siurblinės), kurie yra strategines reikšmės objektai, remontas, priežiūra ir rekonstrukcija</t>
  </si>
  <si>
    <t>3.2.2.3.</t>
  </si>
  <si>
    <t>Tvaraus ir konkurencingo ūkininkavimo skatinimas</t>
  </si>
  <si>
    <t> 3.2.2.4.</t>
  </si>
  <si>
    <t>Ūkininkų bendradarbiavimo skatinimas</t>
  </si>
  <si>
    <t>3.3 tikslas. Skatinti tvarią urbanistinę plėtrą savivaldybėje</t>
  </si>
  <si>
    <t>3.3.1 uždavinys. Patobulinti savivaldybės teritorijų planavimo sistemą</t>
  </si>
  <si>
    <t> 3.3.1.1.</t>
  </si>
  <si>
    <t>Naujo savivaldybės teritorijos bendrojo plano parengimas</t>
  </si>
  <si>
    <t> 3.3.1.2.</t>
  </si>
  <si>
    <t>Urbanistinės plėtros ir kitų teritorijų vystymo sprendinių (ypatingai – susisiekimo infrastruktūros vystymo srityje) derinimo su Klaipėdos miesto savivaldybe mechanizmo iniciavimas ir įgyvendinimas</t>
  </si>
  <si>
    <t> 3.3.1.3.</t>
  </si>
  <si>
    <t xml:space="preserve">Savivaldybės tarybos narių ir administracijos darbuotojų kompetencijų gerinimas teritorijų planavimo srityje </t>
  </si>
  <si>
    <t>3.3.2 uždavinys. Paskatinti urbanistinę plėtrą prioritetinėse teritorijose</t>
  </si>
  <si>
    <t> 3.3.2.1.</t>
  </si>
  <si>
    <t>Savivaldybės prioritetinių plėtros teritorijų vertinimas</t>
  </si>
  <si>
    <t> 3.3.2.2.</t>
  </si>
  <si>
    <t xml:space="preserve">Laisvos valstybinės žemės sklypų suformavimas aukcionams </t>
  </si>
  <si>
    <t> 3.3.2.3.</t>
  </si>
  <si>
    <t xml:space="preserve">Kvartalinio daugiabučių gyvenamųjų namų modernizavimo skatinimas </t>
  </si>
  <si>
    <t>3.4 tikslas. Plėtoti savivaldybės infrastruktūrą ir paslaugas urbanizuojamose vietovėse</t>
  </si>
  <si>
    <t>3.4.1 uždavinys. Vystyti savivaldybės inžinerinę infrastruktūrą prioritetinėse urbanizuojamose vietovėse</t>
  </si>
  <si>
    <t>3.4.1.1. </t>
  </si>
  <si>
    <t>Vandens tiekimo ir nuotekų tvarkymo tinklų įrengimas/rekonstravimas urbanizuojamose vietovėse</t>
  </si>
  <si>
    <t> 3.4.1.2.</t>
  </si>
  <si>
    <t xml:space="preserve">Tinkama individualių ir (ar) grupinių vandens tiekimo ir nuotekų šalinimo įrenginių priežiūra </t>
  </si>
  <si>
    <t>3.4.1.3.</t>
  </si>
  <si>
    <t>Gatvių apšvietimo tinklų įrengimas ir modernizavimas</t>
  </si>
  <si>
    <t>3.4.1.4.</t>
  </si>
  <si>
    <t>Šaligatvių ir pėsčiųjų takų įrengimas</t>
  </si>
  <si>
    <t>3.4.1.5.</t>
  </si>
  <si>
    <t>Paviršinių nuotekų infrastruktūros modernizavimas ir įrengimas prisitaikant prie klimato kaitos ir siekiant išvengti poplūdžių rizikos</t>
  </si>
  <si>
    <t>3.4.1.6.</t>
  </si>
  <si>
    <t>Gamta paremtų sprendimų paviršinių nuotekų kiekio mažinimui ir jų surinkimui įgyvendinimas</t>
  </si>
  <si>
    <t>3.4.1.7.</t>
  </si>
  <si>
    <t>Žvyrkelių asfaltavimas</t>
  </si>
  <si>
    <t> 3.4.1.8.</t>
  </si>
  <si>
    <t>Vietinių kelių ir gatvių rekonstrukcija</t>
  </si>
  <si>
    <t>3.4.2 uždavinys. Išplėtoti gyventojų poreikius atitinkančias viešąsias erdves ir želdynus</t>
  </si>
  <si>
    <t>Viešųjų erdvių (parkų, aikščių, skverų, vaikų žaidimų aikštelės) įrengimas ir / arba modernizavimas prioritetinėse urbanizuojamose vietovėse</t>
  </si>
  <si>
    <t xml:space="preserve">Gatvių apželdinimas </t>
  </si>
  <si>
    <t>3.4.2.3.</t>
  </si>
  <si>
    <t>Priekulės miesto istorinių pastatų tvarkymas ir įveiklinimas</t>
  </si>
  <si>
    <t>Gyventojų saugumo didinimas diegiant vaizdo stebėjimo sistemas</t>
  </si>
  <si>
    <t>(pareigos, vardas, pavardė)</t>
  </si>
  <si>
    <t>(data)</t>
  </si>
  <si>
    <t>(parašas)</t>
  </si>
  <si>
    <t>Vykdomos techninio projekto parengimo procedūros</t>
  </si>
  <si>
    <t>Vykdomi rangos darbai</t>
  </si>
  <si>
    <t>n.d.</t>
  </si>
  <si>
    <t>-</t>
  </si>
  <si>
    <t>Vykdoma nuolat įvairiomis priemonėmis</t>
  </si>
  <si>
    <t xml:space="preserve">2021 m. KRSA pradėtas naudoti apklausų puslapis apklausa.klaipedos-r.lt. Per šią svetainę vykdytos apklausos dėl vakcinacijos, vykdyta registracija į vaikų vasaros poilsio stovyklas, vyko Dalyvaujamojo biudžeto balsavimas, gyventojai nuolat gali pildyti Asmenų aptarnavimo Klaipėdos rajono savivaldybės administracijoje kokybės vertinimo anketą bei prieš rugsėjo mėn. vykdyta apklausa apie mokinių tėvų (globėjų) vidutines išlaidas vaiko individualiosioms mokymosi priemonėms prasidedant mokslo metams. Apklausoje dėl vakcinacijos, pareiškiant norą skiepytis, dalyvavo apie 1370 asmenų, asmenų aptarnavimo vertinimo anketą užpildė 200 asmenų, Dalyvaujamojo biudžeto anketas užpildė beveik 6 tūkst. gyventojų, atsakymus apie išlaidas mokymo priemonėms pateikė 819 asmenų. Iš viso apklausose dalyvavo ir nuomonę minėtais klausimais pateikė daugiau nei 8,3 tūkst. gyventojų. </t>
  </si>
  <si>
    <t xml:space="preserve">2021-2023 m., 9 pr., 2.2.7. </t>
  </si>
  <si>
    <t>2021-2023 m., 1 pr., 1.1.24; 1.1.26; 2.1.7</t>
  </si>
  <si>
    <t>2021-2023 m., 1 pr., 2.1.7</t>
  </si>
  <si>
    <t>2021-2023 m., 1 pr., 1.2.4.</t>
  </si>
  <si>
    <t>2021-2023 m., 1 pr., 1.1.24; 1.1.27.</t>
  </si>
  <si>
    <t xml:space="preserve">2021-2023 m., 9 pr., 3.1.2. </t>
  </si>
  <si>
    <t>2021-2023 m., 2 pr., 4.4.1. numatytas vykdymas 2022 m.</t>
  </si>
  <si>
    <t>2021-2023 m., 7 pr., 3.2.1.</t>
  </si>
  <si>
    <t>2021-2023 m., 2 pr.,  3.1.1.</t>
  </si>
  <si>
    <t>2021-2023 m., 2 pr., 3.1.1  (0,5 tūkst.), 
7 pr., 1.2.9 (2 tūkst.).</t>
  </si>
  <si>
    <t xml:space="preserve">2021-2023 m., 2 pr., 3.3.1 </t>
  </si>
  <si>
    <t xml:space="preserve">2021-2023 m., 2 pr., 1.1.1. </t>
  </si>
  <si>
    <t>2021-2023 m., 2 pr., 4.2.2.</t>
  </si>
  <si>
    <t xml:space="preserve">2021-2023 m., 2 pr., 4.2.1. </t>
  </si>
  <si>
    <t>2021-2023 m., 2 pr., 4.1.2.</t>
  </si>
  <si>
    <t xml:space="preserve">2021-2023 m., 6 pr., 2.1.2., 2.1.3., 2.1.4 </t>
  </si>
  <si>
    <t xml:space="preserve">2021-2023 m., 3 pr., 1.2.1., 1.2.2., 1.2.4., 1.2.6., 1.2.7. </t>
  </si>
  <si>
    <t xml:space="preserve">2021-2023 m., 6 pr., 1.3.7., 1.3.14, 1.3.15, 1.3.16., 1.4.1., 1.4.4., 1.4.5., 1.4.8.  </t>
  </si>
  <si>
    <t>2021-2023 m., 6 pr., 1.5.4., 1.5.5.</t>
  </si>
  <si>
    <t>KLAIPĖDOS RAJONO SAVIVALDYBĖS SPP IKI 2030 METŲ PRIEMONIŲ VYKDYMO ATASKAITA</t>
  </si>
  <si>
    <t>2.4.2.5.</t>
  </si>
  <si>
    <t xml:space="preserve">2021-2023 m., 5 pr., 1.4.2. </t>
  </si>
  <si>
    <t xml:space="preserve">2021-2023 m., 5 pr., 1.4.1. </t>
  </si>
  <si>
    <t xml:space="preserve">2021-2023 m., 5 pr., 1.4.1.  </t>
  </si>
  <si>
    <t xml:space="preserve">Iš viso priemonių </t>
  </si>
  <si>
    <t xml:space="preserve">Vykdytos </t>
  </si>
  <si>
    <t>proc.</t>
  </si>
  <si>
    <t>3.4.2.4.</t>
  </si>
  <si>
    <t>3.4.2.2.</t>
  </si>
  <si>
    <t>3.4.2.1.</t>
  </si>
  <si>
    <t xml:space="preserve">2021-2023 m., 3 pr., 1.1.2., 1.1.3., 1.1.4. </t>
  </si>
  <si>
    <t xml:space="preserve">Vykdymas planuojamas vėlesniais metais. </t>
  </si>
  <si>
    <t>Vykdymas planuojamas vėlesniais metais</t>
  </si>
  <si>
    <t>2022 metai</t>
  </si>
  <si>
    <t xml:space="preserve">42,8
</t>
  </si>
  <si>
    <t>97,5
134,1</t>
  </si>
  <si>
    <t xml:space="preserve">2021 m. gyvendinti 33 projektai finansuoti iš SB ir 11 iš VBD
2022 m. pasirašytos 35 bendruomeninės veiklos įgyvendinimo sutartys, įgyvendinti projektai. </t>
  </si>
  <si>
    <t>2021 m. Priekulės kultūros centro Drevernos skyriaus iš etnoprojekto išleistos USB atmintinės su šišioniškių tarmės pasakojimais ir jų įrašų sklaida internete. Klaipėdos rajono amatų centro iš etnoprojekto išleisti kalendoriai
2022 m. etninės kultūros plėtros 2022−2024 m. priemonių plano įgyvendinimui (4 suplanuotoms priemonėms) 2022 m. skirti 10 000 eurų, o Etninės kultūros puoselėjimo ir plėtros Klaipėdos rajone projektų konkursui – 30 000 eurų. Įvykdyti 16 projektų.</t>
  </si>
  <si>
    <t>4,0
40,0</t>
  </si>
  <si>
    <t>2021-2023 m., 7 pr., 3.1.1.
2022-2024 m. 7 pr. 3.1.4. priemonė</t>
  </si>
  <si>
    <t>2021-2023 m., 7 pr., 1.2.1.
2022-2024 m. 7 pr. 1.1.8. priemonė</t>
  </si>
  <si>
    <t>2023 m.Veiviržėnų kultūros centro LKT finansuotas projektas, kurio dėka finansuotas menininkų pleneras ir sekreto sukūrimas. Kvietinių benruomenės iš konkurse "Tavo idėja" laimėjusio projekto įrengta lauko scena. 
2022 m. naujos paslaugos "Mobili biblioteka-bibliobusas" pristatymas visuomenei (suformuotas knygų fondas, interneto prieiga, reikiamos knygos užsakymas ir pristatymas pagal numatytus maršrutus)- knygų fondui 7570 eurų. Lauko bibliotekėlių Drevernos ir Dituvos gyvenvietėse įrengimas ir pristatymas visuomenei-800 eurų. Išmaniosios, edukacijų erdvių sukūrimas vaikų ir jaunimo literatūros skyriuje-14,0 eurų</t>
  </si>
  <si>
    <t>3,4
22,1</t>
  </si>
  <si>
    <t xml:space="preserve">
2022-2024 m. 7 pr. 1.1.8. priemonė</t>
  </si>
  <si>
    <t>2021 m. Po renovacijos atidarytas Kretingalės kultūros centro Plikių skyrius ir J. Lankučio vb Plikių skyrius. 
2022 m. vykdyta Gargždų kultūros centro pastato renovacija. 2022 m. panaudoda: SB-165,1, VBD-227,1. Endriejavo kultūros namų modernizavimas. Panaudota: SB-34,5, SL-225,0, VBS-14,1, ES-79,4. J. Lankučio viešosios bibliotekos filialų sutvarkymas: Pėžaičių filialo perkėlimas į mokyklos patalpas, jų remontas, knygų lentynų įsigijimas -10,0 eurų. Veiviržėnų filialo patalpų praplėtimas, remontas-21,0 eurų. Vėžaičių filialo papildomų patalpų parengimas-3,0 eurų.Jakų filialo perkėlimas į mokyklos patalpas, patalpų remontas, knygų lentynų įsigijimas-8,0 eurų. Lankučio viešosios bibliotekos saugyklos įrengimas (naujos patalpos suformavimas vietoje GKC tualetui paimtos patalpos)-23,0 eurų.</t>
  </si>
  <si>
    <t>76,3
264,6</t>
  </si>
  <si>
    <t xml:space="preserve">
241,2</t>
  </si>
  <si>
    <t>43,4
79,4</t>
  </si>
  <si>
    <t xml:space="preserve">
225,0</t>
  </si>
  <si>
    <t>2021-2023 m., 7 pr.,  2.1.1.
 priemonė
2022-2023 m., 7 pr. 2.1.2 priemonė; 2.1.1. priemonė, 1.1.8. priemonė</t>
  </si>
  <si>
    <t>2021-2023 m., 7 pr.,  3.1.1.
2022-2024 m., 7 pr.,  3.1.1.</t>
  </si>
  <si>
    <t>2021 m. Gargždų krašto muziejus sukūrė 7 naujas edukacijas, kuriose apsilankė 510 lankytojų ir 95 nuotoliniu būdu.
Etnoprojektų programos dalyviai pristatė 5 edukacijų ciklus. 
2022 m. sukurtos naujos edukacinės programos: Klaipėdos krašto prijungimo prie Lietuvos paminėti sukakčiai skirta edukacija „Pasigaminkite siauruką“ ir lėlių teatro „Šėpos“ edukacija (Dovilų etninės kultūros centras); „Lietuvininkės gyvenimas“, „Mažosios Lietuvos kultūros atspindžiai Klaipėdos rajone“ ir Malūnų istorijos bei reikšmės žmogaus gyvenime edukacijos (Gargždų krašto muziejus); edukacija „Milžinų kuprinės“ (Priekulės kultūros centras), edukacija „Kuršių marių žuvys“ (tautodailininkė Edita Nurmi), liaudies muzikos instrumentų edukacija (J. Šaulio gimnazija), kulinarinio paveldo edukacija, puodelių dekoravimo edukacija, žvakių liejimo edukacija (Klaipėdos rajono amatų centras).</t>
  </si>
  <si>
    <t>Lėšos numatytos 2023 m. įstaigų biudžetuose</t>
  </si>
  <si>
    <t>2022 m. parengtas ir Klaipėdos rajono tarybos 2022-10-27 sprendimu Nr. T11-364  patvirtintas Klaipėdos rajono kultūros įstaigų tęstinių prioritetinių renginių sąrašo sudarymo tvarkos aprašas ir trimetis renginų sąrašas su lėšomis.</t>
  </si>
  <si>
    <t xml:space="preserve">2021 m. gyventojai skatinti deklaruoti gyvenamąją vietą rajone reklamuojant el. deklaravimo paslaugą, teikiant informaciją apie kompensacijas privatiems darželiams, informuojant apie dalyvaujamąjį biudžetą. 2020 m. gruodžio 31 d. rajone gyvenamąją vietą deklaravo 64520 gyventojai, 2021 m. gruodžio 31 d. - 66939. Per metus gyvenamąją vietą rajone deklaravo 2419 gyventojai. 
2022 m. gyventojai skatinti deklaruoti gyvenamąją vietą Klaipėdos rajone, informuojant juos apie Savivaldybės vykdomus darbus iš surenkamų mokesčių, iniciatyvas, dalyvaujamąjį biudžetą, el. paslaugas. Per 2022 metus gyvenamąją vietą rajone deklaravo 3414 gyventojų. </t>
  </si>
  <si>
    <t>2022 m. vykdyti pasiruočiamieji darbai.</t>
  </si>
  <si>
    <t>2022 m. sistemoje apklausa.klaipedos-r.lt organizuotos 6 apklausos. Darbdavių registracija į Klaipėdos rajono savivaldybės jaunimo užimtumo vasarą ir integracijos į darbo rinką programą - pilnai informaciją pateikė 42 asmenys, nepilnai - 206. Išrink gražiausią Klaipėdos rajone veikiančios įmonės pavadinimą! - 433 asmenys. Dalyvaujamojo biudžeto klausimyną užpildė 170 asmenų. Asmenų aptarnavimo Klaipėdos rajono savivaldybės administracijoje kokybės vertinimo anketą užpildė 140 asmenų. Balsavimas dėl dalyvaujamojo biudžeto skelbtas du kartus - atiduota 10728 ir 1785 balsų. Organizuota gyventojų apklausa dėl gatvių pavadinimo keitimo, kurioje dalyvavo 364 asmenys. Organizuotos apklausos sistemoje polltix, jose dalyvavo 155 asmenys. Pasiūlymus dėl biudžeto teikė 1 asmuo. Iš viso apklausose per metus dalyvavo 1511 asmenų, o balsai dėl dalyvaujamojo biudžeto atiduoti 12513 kartų (vienas asmuo galėjo atiduoti iki 3 balsų).</t>
  </si>
  <si>
    <t xml:space="preserve">6 Klaipėdos rajono savivaldybės tarybos nariai 2021m. spalio  12 ir 13 dienomis  dalyvavo seminare centre "Dainava".
2022 m. birželio 15-16 d. vyko mokymai "Sisteminis mąstymas ir efektyvus problemų sprendimas", dalyvavo 6 tarybos nariai. </t>
  </si>
  <si>
    <t>105,2
72,0</t>
  </si>
  <si>
    <t>89,4
100,4</t>
  </si>
  <si>
    <t>6,2
17,5</t>
  </si>
  <si>
    <t>Iš visos sumos 2021-2023 m. šiai priemonei: 1.1.3.17 -11,8 tūkst. iš SB; o likusios sumos  yra priskirtos 51 priemonei. 
2022 m.  SVP 1.1.3.17 priemonei - 44,7 tūkst. eurų iš SB; mažesnės išlaidos iš ugdymo lėšų (ML)</t>
  </si>
  <si>
    <t>2021 m. įsigyta 11 vnt. stacionarių kompiuterių, kurie įdiegti Klaipėdos rajono savivaldybės 11 seniūnijų. Kompiuteriai skirti seniūnijų gyventojams pasinaudoti el. paslaugomis.
2022 m. įvykdytos viešojo pirkimo procedūros pirkimui "Elektroninių paslaugų sistema, integruota su DVS Kontora ir VIISP". Su Tiekėju pasirašyta sutartis. Įgyvendinimo darbai 2023 m.</t>
  </si>
  <si>
    <t>2021-2023 m., 9 pr., 1.1.2 
2022-2024 m., 9 pr., 1.1.2.</t>
  </si>
  <si>
    <t xml:space="preserve">2021-2023 m., 5 pr., 4.1.1., 4.1.2. 
2022-2024 m. 5 pr. 4.1.1. </t>
  </si>
  <si>
    <t xml:space="preserve">2021-2023 m. 9 pr., 1.1.1. 
2022-2024 m. 9 pr., 1.1.1. </t>
  </si>
  <si>
    <t xml:space="preserve">2021 m.rengti savaitiniai komunikacijos planai, paruoštas 2022-2025 metų komunikacijos strategijos projektas
2022 m. parengtas irAdministracijos direktoriaus įsakymu patvirtintas 2022 m. komunikacijos planas. </t>
  </si>
  <si>
    <t xml:space="preserve">2021 m. ir 2022 m. skelbta informacija Facebook paskyroje apie sugrįžimo, verslo, soacialinės apsaugos, švietimo aktualijas, skatinant sugrįžti, plečiama vartotojų auditorija. </t>
  </si>
  <si>
    <t xml:space="preserve">
2022-2024 m. 9 pr., 2.1.1.</t>
  </si>
  <si>
    <t xml:space="preserve">
30,1</t>
  </si>
  <si>
    <t xml:space="preserve">2021 m. buvo paskelbtas konkrusas teikti tarptautinio bendradarbiavimo paraiškas, tačiau dėl pandeminių taprtautinių kelionių parobojimų, pareiškėjų neatsirado. 
2022 m. paskelbti 2 konkursai teikti tarptautinio bendradarbiavimo paraiškas, pasirašytos 9 sutartys. Suorganizuotas 1 partnerių vizitas Klaipėdos rajone, 2 Savivaldybės delegacijų vizitai užsienyje. </t>
  </si>
  <si>
    <t xml:space="preserve">2021 m. paskelbtas 21 darbo skelbimas spaudoje ir socialiniuose tinkluose. Dalyje skelbimų kviesta pretenduoti iškart į kelias pozicijas, pavyzdžiui, kultūros centrų vadovus.
2022 m. nuolat skelbta informacija apie įsidarbinimo galimybes Savivaldybės administracijoje ir biudžetinėse įstaigose. Kiekvienam skelbimui sukurti atskiri maketai, jie skelbti interneto svetainėje, soc. tinkluose, vietinėje ir regioninėje spaudoje.  </t>
  </si>
  <si>
    <t xml:space="preserve">2021 m. paslauga buvo su teikta 53 senyvo amžiaus asmenims, 5 suaugusiems asmenims su negalia ir 1 vaikui su ngalia. 
2022 m. paslauga suteikta 51 asmeniui. </t>
  </si>
  <si>
    <t xml:space="preserve">
265,1</t>
  </si>
  <si>
    <t>24,8
27,1</t>
  </si>
  <si>
    <t>14,0 
19,8</t>
  </si>
  <si>
    <t xml:space="preserve">2021 m.pritaikyti 9 būstai neįgaliesiems, 2 vaikams su sunkia negalia nupirktos (techninės pagalbos priemonės). 
2022 m.  būstas pritaikytas 12 asmenų. </t>
  </si>
  <si>
    <t>65,0
61,0</t>
  </si>
  <si>
    <t>89,9
104,2</t>
  </si>
  <si>
    <t xml:space="preserve">2021 m. socialinės reabilitacijos paslaugos buvo suteiktos 214 suaugusių asmenų su negalia. 
2022 m. socialinius reabilitacijos projektus vykdė 5 nevyriausybinės organizacijos: VšĮ "Revilita", VšĮ "Klipėdos rajono amatų centras", VšĮ "Kurčiųjų reabilitacijos centras", VšĮ "LASS pietvakarių centras" ir VšĮ "Socialinis taksi". Paslaugos suteiktos - 232 asmenų. </t>
  </si>
  <si>
    <t xml:space="preserve">
50,2</t>
  </si>
  <si>
    <t>339,8
52,0</t>
  </si>
  <si>
    <t>2021 m.ocialinių įgūdžių ugdymo, palaikymo ir (ar) atkūrimo paslauga buvo suteikta 141 šeimai, kuriose auga 246 vaikai.
2022 m. vaikų dienos priežiūros paslaugą gavo 124 vaikai. Nuo 2022 m. spalio mėnsio pradėjo veikti naujas Vėžaičių bendruomenės vaikų dienos centras. Šiuo metu Klaipėdos rajone veikia 4 VDC.</t>
  </si>
  <si>
    <t xml:space="preserve">2021 m. skirta 50 000 Eur, įsigytas 1 būstas už 37 900 Eur. 
2022 m. socialinis būstas 2022 m. suteiktas 5 asmenims (šeimoms). </t>
  </si>
  <si>
    <t xml:space="preserve">37,9
</t>
  </si>
  <si>
    <t xml:space="preserve">
20,5</t>
  </si>
  <si>
    <t>5,5
8,3</t>
  </si>
  <si>
    <t>2022 m. perkamų iš NVO paslaugų dalis - 68 proc.</t>
  </si>
  <si>
    <t xml:space="preserve">2021 m. paslaugos buvo suteiktos - 114 asmenų. 
Per 2022 m. kompleksines paslaugas Klaipėdos rajone gavo 609 asmenys. </t>
  </si>
  <si>
    <t>170,1
122,8</t>
  </si>
  <si>
    <t xml:space="preserve">2021 m. pradėjo veikti naujas vaikų dienos centras Priekulės m. "Priekulės ainiai" ir baigiamas remontas naujų patalpų į kurias persikels Priekulės socialinių paslaugų centro vaikų dienos centras. 
2022 m. spalio mėn. baigtas remontas Priekulės vaikų dienos centro vaikų dienos centre ir vaikų dienos centras persikėlė į naujas patalpas. </t>
  </si>
  <si>
    <t>28,7
28,6</t>
  </si>
  <si>
    <t xml:space="preserve">
31,5</t>
  </si>
  <si>
    <t xml:space="preserve">2021 m. finansuoti 3 projektai. 
2022 m. smurto artimoje aplinkos prevenciją vykdė dvi organizacijos: VšĮ "Mindify" ir VšĮ "Dovilų socialinių iniciatyvų centras". </t>
  </si>
  <si>
    <t>10,0
5,7</t>
  </si>
  <si>
    <t>2021 m. dalyvavusių savivaldybės užimtumo didinimo programoje asmenų skaičius - 13. 
2022 m. užimtumo didinimo prgramojė dalyavo 6 įstaigos ir laikiniems darbams buvo įdarbinta 16 asmenų.</t>
  </si>
  <si>
    <t>42,9
70,9</t>
  </si>
  <si>
    <t xml:space="preserve">
16,0</t>
  </si>
  <si>
    <t>2021 m. laukta teisės aktų dėl sveikatos sitemos pertvarkos šalyje. 
2022 m. neįvykdyta iš darbo išėjus atsakingam darbuotojui.</t>
  </si>
  <si>
    <t>2021 m. nevykdyta dėl pandemijos. 
2022 m. ambulatorinės slaugos paslaugos namuose teiktos 251 asmenims ( 2769 viso paslaugų per metus). Paslaugas teikė Klaipėdos rajono savivaldybės Gargždų pirminės sveikatos priežiūros centras kartu su Klaipėdos rajono paramos šeimai centru.</t>
  </si>
  <si>
    <t>2021 m. laukta teisės aktų dėl sveikatos sitemos pertvarkos šalyje. 
2022 m. liepos 5 d. patvirtintas Klaipėdos rajono savivaldybės trūkstamų gydytojų specialistų, gydytojų rezidentų, visuomenės sveikatos specialistų ir kitų sveikatos priežiūros specialistų skatinimo priemonių tvarkos aprašas. Įgyvendinant šį aprašą turi būti užtikrintas reikiamas gydytojų kiekis Klaipėdos rajone.</t>
  </si>
  <si>
    <t>2021 m. asmenų, dalyvavusių sveikatinimo renginiuose, skaičius 1000 gyventojų 761,7, surinkta stebėsenos rodiklių - 25. 
2022 m. veiklos vykdytos pagal SAM teisės aktus. Dėl SB papildomų lėšų numatyti rodikliai viršyti, įgyvendintos savarankiškos savivaldybės visuomenės sveikatos priežiūros funkcijos.</t>
  </si>
  <si>
    <t>176,9
545,3</t>
  </si>
  <si>
    <t xml:space="preserve">
178,5</t>
  </si>
  <si>
    <t>2021 m. iš SB lėšų vykdyti 3 prevenciniai projektai. iš VB lėšų finansuota 2,5 etatai psichologo.
2022 m. veiklos vykdytos pagal SAM teisės aktus.</t>
  </si>
  <si>
    <t>105,3
122,2</t>
  </si>
  <si>
    <t>2021 m. paslauga suteikta 653 asmenims, finansuota 1,5 etato pareigybė, parengti 46 jaunieji ambasadoriai.
2022 m. jaunų žmonių, nurodžiusių, kad JPSPP paslaugas vertina labai gerai, gerai vertinančių paslaugas dalis - 83 proc.
• JPSPP modelio diegime dalyvaujančių sektoriaus institucijų dalis (Dalyvauja formaliai pasirašiusios sutartis – 5. Dalyvavo veiklose ir nėra pasirašiusios sutarčių – 22. Bendras dalyvaujančių skaičius 42 proc.  (27/65*100=42 proc.). Pagal sektorius: švietimo sektorius dalyvavo 100 proc. (14/14*100 = 100 proc.); socialinis sektorius dalyvavo 80 proc.  (4/5*100=80 proc.), sveikatos sektorius dalyvavo 50 proc. (2/4*100=50 proc.); teisėsaugos sektorius dalyvavo 67 proc. (2/3*100=66.66); jaunimo ir su jaunimu dirbančios organizacijos 12,8 pro. (5/39*100=12.82)). 
• Jaunų žmonių paslaugas gavusių tą pačią arba kitą dieną po kreipimosi į JPSPP ar ASPĮ, dalis - vidutinis laukimo laikas konsultacijai 24 val. Ilgiausias laikas 48 val. Iš 31 pasikreipusių paslaugas gavo tą pačią arba kitą dieną po kreipimosi 27 jaunuoliai.  T.y. 87,09 proc.</t>
  </si>
  <si>
    <t>7,5
3,0</t>
  </si>
  <si>
    <t xml:space="preserve">
64,0</t>
  </si>
  <si>
    <t>2022 m. institucijų / organizacijų / įstaigų / įmonių įdiegusių sveikatos stiprinimo koncepciją savo veikloje skaičius – 2.</t>
  </si>
  <si>
    <t xml:space="preserve">
390,0</t>
  </si>
  <si>
    <t xml:space="preserve">
406,6</t>
  </si>
  <si>
    <t xml:space="preserve">
2022-2024 m. 8 pr., 1.2.1. </t>
  </si>
  <si>
    <t>10,6
78,6</t>
  </si>
  <si>
    <t xml:space="preserve">2021 m. gauti statybą leidžiantys dokumentai. 
2022 m. pradėta daugiafunkcio centro statyba. 
</t>
  </si>
  <si>
    <t>2021-2023 m., 8 pr., 2.1.3.
2022-2024 m. 8 pr. 2.1.3.</t>
  </si>
  <si>
    <t>2021 m. vykdyta (Projekto "Ikimokyklinio ir priešmokyklinio ugdymo prieinamumo didinimas Klaipėdos rajone" įgyvendinimas II etapas (Slengių darželis); Projekto "Ikimokyklinio ir priešmokyklinio ugdymo prieinamumo didinimas Klaipėdos rajone" įgyvendinimas (Gobergiškės projektas); Projekto „Plikių kultūros namų pastato modernizavimas“ įgyvendinimas); Endriejavo kultūros namų, bibliotekos ir seniūnijos šildymo sistemų ir kultūros paskirties pastatų modernizavimas; Gargždų kultūros centro pastato modernizavimas; Administracijos pastato rekonstravimo projektavimo ir statybos darbai; 
2022 m. vykdyta (Projekto "Ikimokyklinio ir priešmokyklinio ugdymo prieinamumo didinimas Klaipėdos rajone" įgyvendinimas II etapas (Slengių darželis); Projekto "Ikimokyklinio ir priešmokyklinio ugdymo prieinamumo didinimas Klaipėdos rajone" įgyvendinimas (Gobergiškės projektas); Projekto „Plikių kultūros namų pastato modernizavimas“ įgyvendinimas); Endriejavo kultūros namų, bibliotekos ir seniūnijos šildymo sistemų ir kultūros paskirties pastatų modernizavimas; Gargždų kultūros centro pastato modernizavimas; Administracijos pastato rekonstravimo projektavimo ir statybos darbai; Lopšelio darželio statyba Gargžduose</t>
  </si>
  <si>
    <t xml:space="preserve">2021-2023 m., 1 pr.,  1.1.35, 1.1.34, 
7 pr., 2.1.1., 2.1.2., 2.1.3., 
9 pr., 3.2.1.
</t>
  </si>
  <si>
    <t>67,3
1125,8</t>
  </si>
  <si>
    <t>7,7
262,3</t>
  </si>
  <si>
    <t>43,4
467,2</t>
  </si>
  <si>
    <t xml:space="preserve">2022-2024 m., 9 pr., 3.2.1.
</t>
  </si>
  <si>
    <t>2022-2024 m., 9 pr. 1.1.2.</t>
  </si>
  <si>
    <t>2022 m. įvykdytos viešojo pirkimo procedūros pirkimui "Turto valdymo informacinė sistema su diegimo ir priežiūros paslaugomis". Su Tiekėju pasirašyta sutartis. Įgyvendinimo darbai planuojami 2023 m.</t>
  </si>
  <si>
    <t xml:space="preserve">2021 m. perduoti nenaudojami pastatai VĮ "Turto bankas", parduoti nereikalingi savivaldybės funkcijoms vykdyti pastatai/patalpos aukcione. Vykdyta pagal poreikį.
2022 m. vykdyta pagal poreikį. </t>
  </si>
  <si>
    <t xml:space="preserve">2022 m. projektai baigti (Janonio g. ir Klaipėdos  g., Gargžduose, Gargždų g., Vėžaičiai), pirkti rangos darbai el. stotelių įrengimui. </t>
  </si>
  <si>
    <t xml:space="preserve">2021 m. įvykdyta kultūros centrų tinklo peržiūra. Iš kultūros centrų struktūros išbraukti 9 skyriai, palikti 6 kultūros centrai ir 6 skyriai. 2021 m. įvykdyta J. Lankučio bibliotekos tinklo peržiūra. Vietoje 25 palikti 22 bibliotekos filialai, pagerintas bibliotekos paslaugos teikimas Veiviržėnų ir Vėžaičių filialuose į juos perkeliant Daukšaičių ir Tilvikų filialų knygų fondus, kompiuterinę įrangą, etatus ir darbuotojus. 
2022 m. Naujos paslaugos "Mobili biblioteka-bibliobusas" pristatymas visuomenei (suformuotas knygų fondas, interneto prieiga, reikiamos knygos užsakymo ir pristatymo pagal numatytus maršrutus, paslauga). </t>
  </si>
  <si>
    <t xml:space="preserve">2021 m. skelbti straipsniai vietinėje spaudoje, socialiniuose tinkluose, VšĮ "Gargždų švara" interneto svetainėje, plėsta atliekų tvarkymo sistema. 
2022 m. Arūnas Liubinavičius pagal pirkimą P-2022/6231-1 pravedė 15 pamokų apie atliekų tvarkymą Vėžaičių, Veiviržėnų Jurgio Šaulio ir Priekulės Ievos Simonaitytės mokyklose. </t>
  </si>
  <si>
    <t xml:space="preserve">2021 m. ir 2022 m. dalintasi informacija socialiniuose tinkluose apie APVA teikiamą paramą. </t>
  </si>
  <si>
    <t xml:space="preserve">
750,0</t>
  </si>
  <si>
    <t xml:space="preserve">2022 m. rengtas Savivaldybės atliekų prevencijos tvarkymo planas. </t>
  </si>
  <si>
    <t xml:space="preserve">2019 m. nupirkti tekstilės atliekų konteineriai, rūšiuojama didelių gabaritų atliekų aikštelėse. 
2022 m. tekstilė rinkta didelių gabaritų atliekų surinkimo aikštelėse.
</t>
  </si>
  <si>
    <t xml:space="preserve">Įmonės pačios rengė taršos mažinimo planus. </t>
  </si>
  <si>
    <t>2021 m. vykdyta (Klaipėdos rajono seniūnijų gatvių apšvietimo sistemų palaikymas ir plėtra; Eismo saugumo ir aplinkos apsaugos priemonių diegimo projekto įgyvendinimas Klaipėdos rajone; Projekto "Kelių ir gatvių apšvietimo sistemos infrastruktūros modernizavimas Klaipėdos rajone" įgyvendinimas).</t>
  </si>
  <si>
    <t>2021 m. vykdyta  (Gargždų m. Kvietinių g. atkarpos nuo Klaipėdos g. iki Parko g. ir besiribojančių aikščių, skverų, dviračių takų, šaligatvių rekonstravimas; Projekto „Pėsčiųjų ir dviračių takų įrengimas Pušų gatvėje, Kvietinių gatvėje ir palei Kretingos plentą Gargždų mieste" įgyvendinimas).</t>
  </si>
  <si>
    <t>2021 m. vykdyta (Paviršinio lietaus vandens surinkimo sistemų projektavimas ir įrengimas Sendvario seniūnijoje, Jakų k., II etapas; Paviršinių nuotekų šalinimo tinklų įrengimas Gargždų miesto Pušų g. atkarpoje nuo Žvejų g. iki J. Basanavičiaus g. bei lietaus nuotekų šalinimo tinklų statyba Gargždų m. Žalgirio g. ir Kvietinių g. - I etapas; Paviršinio lietaus vandens surinkimo sistemų įrengimas Gindulių k., Liepų g., Ievų g. ir Toplaukio g.; Paviršinio lietaus vandens surinkimo sistemos projektavimas Girkalių k., Sodų g.). 
2022 m. įvykdyta: Paviršinio lietaus vandens surinkimo sistemų projektavimas ir įrengimas Sendvario seniūnijoje, Jakų k., II etapas; Paviršinių nuotekų šalinimo tinklų įrengimas Gargždų miesto Pušų g. atkarpoje nuo Žvejų g. iki J. Basanavičiaus g. bei lietaus nuotekų šalinimo tinklų statyba Gargždų m. Žalgirio g. ir Kvietinių g. - I etapas; Paviršinio lietaus vandens surinkimo sistemų įrengimas Gindulių k., Liepų g., Ievų g. ir Toplaukio g.; Paviršinio lietaus vandens surinkimo sistemos projektavimas ir įrengimas Girkalių k., Sodų g.</t>
  </si>
  <si>
    <t xml:space="preserve">2022 m. pradėtas įgyvendinti projektas WaterMan. </t>
  </si>
  <si>
    <t xml:space="preserve">2021 m. vykdyta (Sendvario sen. Jakų k. Mėtų gatvės techninio projekto parengimas ir rangos darbai; Gargždų miesto Pušų g.  Įrengimas; Sendvario sen. Trušelių k. Danės  gatvės Nr. KL1412 techninio-darbo projekto parengimas ir rangos darbai; Susisiekimo infrastruktūros atnaujinimas seniūnijose; Dovilų sen. kelio Kiškėnai-Lėbartai-Ketvergiai (Hugo Šojaus g) KL0402 rekonstrukcija; Dovilų seniūnijos vietinės reikšmės kelio Nr. KL0401 Rimkai–Lėbartai–Dovilai techninio projekto parengimas ir rangos darbai; Klaipėdos rajono ilgalaikio susisiekimo infrastruktūros objektų vystymo plane iki 2025 metų numatytų vietinės reikšmės kelių projektų parengimas ir įgyvendinimas; Kretingalės sen. Plikių mst. Grauminės g.,  KL1019 projekto parengimas ir rangos darbai). </t>
  </si>
  <si>
    <t>Gargždų krašto muziejus 2021 m. pradėjo Stragnų mauzoliejaus įveiklinimo darbus.</t>
  </si>
  <si>
    <t xml:space="preserve">2022 m. parengtas Klaipėdos rajono bendrojo plano monitoringas.  2023 m. planuojama pradėti Klaipėdos rajono bendrojo plano korektūros rengimą. </t>
  </si>
  <si>
    <t>2021 m. pradėtas rengti Klaipėdos rajono savivaldybės teritorijos dalies, apimančios Slengių, Mazūriškių, Trušelių, Gindulių kaimus ir gretimos teritorijos vietovių, komunikacinių koridorių ir inžinerinės infrastruktūros specialiojo plano (T00029543) keitimas</t>
  </si>
  <si>
    <t>2022 m. priemonė vykdyta rengiant teritorijų planavimo dokumentus.</t>
  </si>
  <si>
    <t xml:space="preserve">2021 m. suformuoti 2 skl. Smeltalės g., 2 skl. Žemaitės g. prie Kretingos pl. , ir 2 skl. Klaipėdos g. prie Norfos.
2022 m. suformuotas sklypas Dariaus ir Girėno g. </t>
  </si>
  <si>
    <t xml:space="preserve">2022 m. priemonė vykdyta per seniūnijų veiklą. </t>
  </si>
  <si>
    <t xml:space="preserve">2021 m. tęsti Gobergiškės skyriaus  ir pradėti Slengių mokyklos daugiafunkcio centro darželio (2 grupės) vidaus, statybos ir rekonstrukcijos  darbai. Pastatytas Gargždų ,,Minijos" progimnazijos Jakų skyrius (ikimokyklinio ugdymo 2 grupės).
2022 m. užbaigti Gobergiškės skyriaus  ir Slengių mokyklos-daugiafunkcio centro darželio (2 grupės) vidaus, statybos ir rekonstrukcijos  darbai. </t>
  </si>
  <si>
    <t>359,9
496,8</t>
  </si>
  <si>
    <t>434,0
47,1</t>
  </si>
  <si>
    <t xml:space="preserve">
522,9 </t>
  </si>
  <si>
    <t>1151,9
320,5</t>
  </si>
  <si>
    <t>2021 m. pastatytas Gargždų ,,Minijos" progimnazijos Jakų skyrius (pradinio ugdymo 4 klasės).
2022 m. pastatytas Slengių mokyklos-daugiafunkcio centro Jakų skyrius (vykdomos ikimokyklinio, priešmokyklinio, pradinio ugdymo programos).</t>
  </si>
  <si>
    <t>329,9
1,4</t>
  </si>
  <si>
    <t>434,0
350,0</t>
  </si>
  <si>
    <t>2021 m. vykdyta STEAM kryties 15 programų, kuriose užimta 580 mokinių. 
2022 m. bendrojo ugdymo mokyklose veikė 53 STEAM būreliai, kuriuos lankė 477 mokiniai.</t>
  </si>
  <si>
    <t>11,6
116,0</t>
  </si>
  <si>
    <t xml:space="preserve">Nuo 2021 m. sausio 1 d. rajone organizuotas neformalusis vaikų švietimas (NVŠ), finansuotas iš  valstybės biudžeto lėšų. NVŠ 2021 m. buvo užimta 1193 vaikai, kurie lankė 32 švietimo teikėjų 39 programas (šokio, etnokultūros, sporto, pilietiškumo ugdymo, technologijų, informacinių technologijų ir kt. krypties). Vieno mokinio krepšelis – 15–20 Eur. Iš 39 vykdomų programų 27 programos vykdomos nuo rajono centro nutolusiose vietovėse (iš viso vietovių – 59).  Jaunųjų futbolininkų ir buriavimo programose užimta  užimta 313 vaikų. 38,2 proc. mokinių užimta neformaliuoju švietimu 9 seniūnijose. 227 suaugusieji užimti sportine veikla, tai sudaro 0,4 proc. nuo bendro gyventojų skaičiaus. Iš viso: 9 seniūnijose, užimta 38,6 proc.
NVŠ 2022 m. buvo užimta 1187 vaikų, kurie lankė 30 švietimo teikėjų 44 programas (šokio, etnokultūros, sporto, pilietiškumo ugdymo, technologijų, informacinių technologijų, STEAM ir kt. krypties). Vieno mokinio krepšelis – 15–20 Eur. Iš 44 vykdomų programų 32 programos vykdomos nuo rajono centro nutolusiose vietovėse (iš viso vietovių – 59).  Jaunųjų futbolininkų ir buriavimo programose  užimta 362 vaikų.  BĮ sporto centre įvairiose sporto šakose sportine veikla užimti 450 vaikų bei 265 suaugusieji (iš visų rajono seniūnijų) užimti fizinio aktyvumo treniruotėmis. </t>
  </si>
  <si>
    <t>1152,4
1273,0</t>
  </si>
  <si>
    <t>221,6
153,9</t>
  </si>
  <si>
    <t>2021 m. neformaliojo švietimo suaaugusiems veiklos vykdytos 9 institucijose. Statistiniai duomenys apie dalyvaujančius šiose veiklose nebuvo renkami.
2022 m. 6 teikėjai (Švietimo centras (TAU), J. Lankučio viešoji biblioteka, Visuomenes sveikatos biuras, Krašto muziejus, Dovilų etninės kultūros centras, Veiviržėnų amatų centras) vykdė neformaliojo švietimo suaugusiems veiklas. Pravesta 2430 renginių, kuriuose dalyvavo  29 386 asmenų (asmenys veiklose dubliuojasi).</t>
  </si>
  <si>
    <t xml:space="preserve">
101,2</t>
  </si>
  <si>
    <t>2021 m. vienam  rajono pedagogui teko 8,1 kvalifikacijos tobulinimo dienos, vadovui – 9,5 dienos , pagalbos mokiniui specialistams – 9,5 dienos  neformaliojo švietimo mokytojams – 4,6 dienos. 2021 m. laikotarpiu panaudota 73,8 proc. kvalifikacijos tobulinimui skirtų ML lėšų . 
Visų švietimo įstaigų pedagogai dalyvavo mokymuose.
2022 m. rajono pedagogai kvalifikaciją tobulino ne mažiau kaip 5 dienas per metus.</t>
  </si>
  <si>
    <t xml:space="preserve">
59,9</t>
  </si>
  <si>
    <t xml:space="preserve">2021 m. Švietimo, mokslo ir sporto ministerija, atsižvelgdama į rajono bendrojo ugdymo mokinių skaičių, skyrė 155 600 Eur (30 Eur vaikui) skaitmeninio turinio ir ugdymo proceso tobulinimui. Pagal poreikį mokyklos įsigijo išmaniųjų ekranų, lentų, kompiuterių ir kitos organizacinės technikos bei dalį lėšų investavo į mokytojų skaitmeninio raštingumo kompetencijų tobulinimą. Pandemijos laikotarpiu skaitmeninį ugdymo turinį naudojo 50 proc. mokytojų. Iš ES lėšų ir VB lėšų įsigijo 27 hibridinių klasių įrangas, 141 nešiojamąjį kompiuterį ir kt. organizacinę techniką.
2022 m. skirta 159 400 Eur (30 Eur vaikui) skaitmeninio turinio ir ugdymo proceso tobulinimui. Pasibaigus pandemijai, skaitmeninį ugdymo turinį vis dar naudojo apie 50 proc. mokytojų. </t>
  </si>
  <si>
    <t xml:space="preserve">
159,4</t>
  </si>
  <si>
    <t>2021 m. mokytojų darbo vietų atnaujinta 48 proc. Mokyklos dalyvavo ES projektuose ir įsigijo kompiuternės organizacinės technikos, taip pat iš Mokymo lėšų ir Valstybės biudžeto lėšų. 
2022 m. mokytojų darbo vietų atnaujinta 24 proc. Mokyklos dalyvavo ES projektuose ir įsigijo kompiuternės organizacinės technikos, taip pat iš Mokymo lėšų ir Valstybės biudžeto lėšų</t>
  </si>
  <si>
    <t>2021 m. Veiviržėnų Jurgio Šaulio, Priekulės Ievos Simonaitytės gimnazijose, Gargždų ,,Minijos" progimnazijoje, Gargždų ,,Kranto", Dovilų, Ketvergių  pagrindinėse mokyklose iš dalies įrengtos STEAM krypties laboratorijos.
2022 m. iš projekto „Kokybės krepšelis“ lėšų Gargždų „Vaivorykštės“ gimnazija ir Vėžaičių pagrindinės mokyklos įsirengė gamtos mokslų laboratorijas patyriminiams, tyriamiesiems, eksperimentiniams darbams vykdyti.</t>
  </si>
  <si>
    <t xml:space="preserve">2021 m. 55 pradinių klasių mokytojai iš 10 mokyklų dalyvavo  150 val. UAB ,,Vedliai“ mokymuose ,,Informatikos ir technologinės kūrybos ugdymas“. Informatikos ir technologinės kūrybos ugdymas integruotas į ugdymo turinį. Informatikos pamokų atskirai tvarkaraštyje nebuvo. 
2022 m. „Vedlių“ programoje dalyvavo 26 pradinių klasių mokytojai iš 6 įstaigų. 13 mokyklų įsigijo 127 Eduka licencijas prad. kl. mokytojams, 1833 Eduka licencijas prad. kl. mokiniams. Informatikos ir technologinės kūrybos ugdymas integruotas į ugdymo turinį. </t>
  </si>
  <si>
    <t xml:space="preserve">
68,4</t>
  </si>
  <si>
    <t>2021 m. 14 bendrojo ugdymo mokyklų parengė projektus ir juos įvykdė (dalyvaujamasis biudžetas). 65 proc.pradinių ir  5–8 klasių mokinių integruorai mokosi finansinio raštingumo ir verslumo.
2022 m. 13 bendrojo ugdymo mokyklų parengė projektus ir juos įvykdė (dalyvaujamasis biudžetas). Gimnazijų I–IV g. kl. 114 mokinių dalyvavo  Verslumo akademijos mokymuose, kurių trukmė 14 val./grupei. Iš viso įgyvendinta 70 ak./val. mokymų.</t>
  </si>
  <si>
    <t>30,0 
36,2</t>
  </si>
  <si>
    <t>2022 m. šešiose švietimo įstaigose nuo 2022-11-01 įdarbinti 9 karjeros specialistai. Įsteigti 6 etatai: Gargždų „Vaivorykštės“ g-joje – 1,2 etato, Veiviržėnų Jurgio Šaulio g-joje – 0,5 et., Priekulės Ievos Simonaitytės g-joje – 1 et., Gargždų „Minijos“ progimnazijoje – 1 et. ir „Kranto“ progimnazijoje – 0,75 et., Klaipėdos rajono švietimo centre – 1,55 et.</t>
  </si>
  <si>
    <t>Parengtas ir Klaipėdos rajono savivaldybės tarybos 2022-10-27 sprendimu Nr. T11-368 patvirtintas Klaipėdos rajono savivaldybės pasirengimo įtraukiojo ugdymo įgyvendinimui 2023–2025 m. priemonių planas.</t>
  </si>
  <si>
    <t xml:space="preserve">2021 m. 70 proc. vaikų teikiaima švietimo pagalba.
2022 m. Švietimo pagalbos specialistų bendrojo ugdymo mokyklose – 51 (pagalbą gauna 85,09 proc. mokinių) ir ikimokyklinėse įstaigose – 17 (75 proc. vaikų teikta švietimo pagalba). </t>
  </si>
  <si>
    <t xml:space="preserve">2021 ir 2022 m. skelbta informacija, susijusi su el. transporto priemonių naudojimu, dviračių ir pėsčiųjų takų įrengimu. </t>
  </si>
  <si>
    <t>Pradėtas bendradarbiavimas su Klaipėdos rajono verslo įmonių asociacija. 
2022 m. užmegzti ryšiai su tarptautinių profesinių renginių organizavimo kompanija „BaltiM“ (Prancūzija), kuri padeda Lietuvos įmonėms pasiruošti dalyvavimui parodose, vykstančiose Prancūzijoje ir Italijoje. Užmegzti ryšiai su Asociacija "Pietų Prancūzijos Lietuvių Bendruomenė". Parengta susisteminta informacija – atmintinė apie šiuo metu Savivaldybės taikomas mokesčių lengvatas ir teikiamą finansinę paramą verslui. Parengtas pristatymas apie Klaipėdos rajono savivaldybės ekonominę ir investicinę aplinką.</t>
  </si>
  <si>
    <t xml:space="preserve">2021 m. parengta ir Klaipėdos rajono savivaldybės interneto svetainės skiltyje "Verslui"  patalpinta informacija apie Klaipėdos rajono investicinę ir verslo aplinką.  </t>
  </si>
  <si>
    <t>2022 m. ieškota potencialių Savivaldybei prikalausančių patalpų, kurias būtų galima pritaikyti verslo reikmėms, tačiau kol kas tokių Savivaldybės NT nerasta. Ieškoma galimybių nuomotis tam tikras patalpas, kurias būtų galima pritaikyti verslo poreikiams.</t>
  </si>
  <si>
    <t xml:space="preserve">2021 m. Klaipėdos rajono savivaldybės interneto svetainėje bei Facebook puslapyje "Verslas. Klaipėdos rajonas" viešinta informacija apie Klaipėdos rajono verslą vienijančias organizacijas.
2022 m. Savivaldybės administracijos organizuotame "Savivaldos ir verslo forume" buvo pakviesta dalyvauti Klaipėdos rajono verslo įmonių asociacija ir jai suteikta galimybė pristatyti savo veiklą, siekiant pritraukti naujų narių į asociaciją. </t>
  </si>
  <si>
    <t xml:space="preserve">2021 m. nupirktas Veiviržėnų mstl. centrinės dalies tarp Mokyklos g. ir Laisvės g. pėsčiųjų tako prekybinio pavilijono (stoginės) ir tvoros supaprastintas statybos projektas 2999,95 eur. iš dalyvaujamojo biudžeto. </t>
  </si>
  <si>
    <t>2022 m. Lapiuose (Vėžaičių sen.) sukurti ir paženklinti informaciniais stulpeliais ir stendais du nauji pėsčiųjų maršrutai - Kalnų takai. Sukurta mažoji infrastruktūra takams.</t>
  </si>
  <si>
    <t>2021-2023 m. 2 pr., 1.1.9.</t>
  </si>
  <si>
    <t>2021 m. sukurta ir paženklinta tarptautinio Šv. Jokūbo kelio jungtis Klaipėdos rajone Suorganizuotas Šv. Jokūbo kelio atidarymo renginys Priekulėje.
2022 m. Priekulėje sukurti ir įrengti du nauji išmanieji informaciniai stendai - išmanusis stendas su visa turistine informacija Priekulės seniūnijoje bei interaktyvus stendas prie I. Simonaitytės paminklo.</t>
  </si>
  <si>
    <t>0,5
33,9</t>
  </si>
  <si>
    <t xml:space="preserve">2021 m. sukurtas ir paženklintas ketvirtas Sveikatos takas Pajūrio regioniniame parke. 
2022 m. paženklinta Šv. Jokūbo kelio Vakarų Lietuvoje atkarpa einanti per Pajūrio regioninį parką. </t>
  </si>
  <si>
    <t xml:space="preserve">2022 m. parengtas Klaipėdos rajono gastronominis gidas „Kulinarinės kelionės po Klaipėdos rajoną: Didžioji ir Mažoji Lietuva“. </t>
  </si>
  <si>
    <t>1.2.1.3.</t>
  </si>
  <si>
    <t>2,0 
7,1</t>
  </si>
  <si>
    <t xml:space="preserve">
32,4</t>
  </si>
  <si>
    <t xml:space="preserve">2021-2023 m., 2 pr., 3.1.1
1.2.2.1. </t>
  </si>
  <si>
    <t>2021 m. sukurta ir paženklinta tarptautinio Šv. Jokūbo kelio jungtis Klaipėdos rajone. Nupirktos priemonės Šv. Jokūbo kelio Vakarų Lietuvoje ženklinimui. Sukurtas tarptautinio kultūros kelio  ,,Baltų kelias" maršrutas. 
2022 m. sukurtas audiogidas po Priekulę ir įdiegtas į išmanųjį stendą Priekulėje. Paženklinta Šv. Jokūbo kelio Vakarų Lietuvoje atkarpa einanti per Pajūrio regioninį parką. 
Sukurtas tarptautinis kultūros kelio „Baltų kelias“ maršrutas. 
Sukurti trys maršrutai „Pažinkime kuršius“.</t>
  </si>
  <si>
    <t>2021-2023 m., 2 pr., 3.1.1 
1.2.3.1.
1.2.3.3.</t>
  </si>
  <si>
    <t xml:space="preserve">
10,9
0,5</t>
  </si>
  <si>
    <t>2021 m. naudoti šie komunikacijos kanalai: ,,Facebook", ,,Instagram"  Aktyvus bendradarbiavimas su nacionaline ir vietos žiniasklaida. 
2022 m. bendradarbiaujant su Klaipėdos regiono turizmo informacijos centrais pristatyti turizmo ištekliai tarptautinėje turizmo parodoje  „Outdoor“ Rygoje. 
Turizmo išteklių pristatymas tarptautinėje turizmo parodose „Adventur“ Vilniuje.
Suorganizuotas britų žurnalistų informacinis turas Klaipėdos regione (Klaipėdos rajone - Drevernoje ir Karklėje).
Parengtas straipsnis apie Klaipėdos regiono turizmo aslaugų pasiūlymus žiemos laikotarpiu britų žurnale „World Travel Magazine 2022 Winter“.
Klaipėdos rajono turizmo išteklių pristatymai TV ir radio laidose: „Maisto kelias“, „Pokalbiai prie jūros“, LRT radijas.</t>
  </si>
  <si>
    <t xml:space="preserve">
1,4
1,3
0,2
0,2
2,2
</t>
  </si>
  <si>
    <t>2021 m. bendras regiono pristatymas  2 miestų šventėse. Vykdant projektą 2014-2020 m. Intereg V-A Latvijos ir Lietuvos bendradarbiavimo per sieną programą „Baltų kultūros pažinimo skatinimas ir žinomumo apie tarptautinį kultūros kelią „Baltų kelias“ didinimas“ įvykdytos šios veiklos:sukurtas animuotas 3D filmas ,,Kaip kūrėsi Gargždai nuo pelkių iki šių dienų", sukurtas virtualus turas ant Kalniškės piliakalnio ,,Kuršiai moderniai laikais" . 
2022 m. Turizmo išteklių pristatymas tarptautinėse turizmo parodose „Adventur“ Vilniuje ir „Outdoor“ Rygoje.
Klaipėdos regiono pristatymas miestų šventėse „Jūros šventė“ (Klaipėda), „Sostinės dienos“ (Vilniuje), „Boat and House Show“ (Svencelėje)“.
Priekulėje sukurti ir įrengti du nauji išmanieji informaciniai stendai - išmanusis stendas su visa turistine informacija Priekulės seniūnijoje bei interaktyvus stendas prie I. Simonaitytės paminklo. 
Sukurtas audiogidas po Priekulę ir įdiegtas į išmanųjį stendą Priekulėje.
Maršrute „Paukščių takai“ įdiegti QR kodai, kurių pagalba galima išgirsti 20 paukščių.
Publikuoti informaciniai pranešimai Lietuvos e-žiniasklaidos priemonėse ir socialiniuose tinkluose („15min“, „Delfi“, „Mano Gargždai“, „Banga“, „Klaipėda“, „Klaipėda aš su tavimi“, „Vakarų ekspresas“, „Keliaujančios mamos“ ir kt.).</t>
  </si>
  <si>
    <t>2021 ir 2022 m. organizuoti susitikimai su ūkininkais, Savivaldybės ir Žemės ūkio ministerijos atstovais siekiant supažindinti ir paskatinti ūkininkus teikti paraiškas gauti paramą pagal Lietuvos kaimo plėtros 2014–2020 metų programos priemonės „Bendradarbiavimas“ veiklos sritį „Parama trumpoms tiekimo grandinėms ir vietos rinkoms skatinti vietos lygmeniu“. Priemonės pristatymas viešojoje erdvėje.</t>
  </si>
  <si>
    <t xml:space="preserve">167,988
73,2
</t>
  </si>
  <si>
    <t>2021 m. vykdyta (Gargždų m. Kvietinių g. atkarpos nuo Klaipėdos g. iki Parko g. ir besiribojančių aikščių, skverų, dviračių takų, šaligatvių rekonstravimas; Projekto „Pėsčiųjų ir dviračių takų įrengimas Pušų gatvėje, Kvietinių gatvėje ir palei Kretingos plentą Gargždų mieste" įgyvendinimas).
2022 m. atlikti rekonstravimo darbai, Kvietinių g. rangovas UAB „Inkomsta“, Kretingos pl. UAB „Eurovia“.</t>
  </si>
  <si>
    <t>210,3
68,5</t>
  </si>
  <si>
    <t xml:space="preserve">
84,6</t>
  </si>
  <si>
    <t>2021-2023 m., 6 pr., 1.5.4., 1.5.5. 
2022-2024 m. 6 pr., 1.5.2.</t>
  </si>
  <si>
    <t xml:space="preserve">2021 m. įvyko 9 mokyklų sveikatos kabinetų remonto darbai, ilgalaikio turto pirkimo procedūros.
2022 m. finansuotų pareigybių skaičius iš viso: 38,3 etatų, iš jų VBD – 24,5; SB – 13,8. </t>
  </si>
  <si>
    <t>2021-2023 m., 4 pr., 1.2.4., 1.2.12.
2022-2024 m. 4 pr. 1.2.4.</t>
  </si>
  <si>
    <t>150,0
178,5</t>
  </si>
  <si>
    <t xml:space="preserve">273,2
545,3 </t>
  </si>
  <si>
    <t>2021 m. pradėtas vykdyti dalyvaujamojo biudžeto projektas Klaipėdos rajono gyventojų iniciatyvų, skirtų gyvenamajai aplinkai gerinti. Sulaukta 45 idėjų pasiūlymų, iš jų 25 po administracinio vertinimo pateiktos gyventojų balsavimui. 10 laimėtų idėjų pasiūlymų pradėta įgyvendinti 3 didelės vertės Klaipėdos rajono savivaldybėje, 5 mažos vertės Klaipėdos rajono savivaldybėje, išskyrus  gargždų seniūnijos teritoriją ir 2 mažos vertės projektai Gargždų seniūnijoje. 
2022 m. dalyvaujamojo biudžeto projektų atranka buvo organizuojama dviem etapais. Pirmuoju etapu  sulaukta 27 idėjų, iš kurių 20 atitiko kriterijus bei pradėtos įgyvendinti 6 idėjos – 2 didelės vertės kategorijoje, 4 mažos vertės kategorijoje. Iki 2022 metų pabaigos įgyvendintos 1 didelės vertės idėja bei visos 4 mažos vertės idėjos.Atnaujinus Gyventojų inicijuotų projektų idėjų atrankos ir finansavimo tvarkos aprašą, organizuotas antras idėjų atrankos etapas, kurio metu sulaukta 41 idėja, iš kurių 28 atitiko kriterijus. 2023 m. bus pradėta įgyvendinti 6 idėjas – 2 didelės vertės kategorijoje ir 4 mažos vertės kategorijoje.  </t>
  </si>
  <si>
    <t> Pirminės asmens sveikatos priežiūros paslaugų prieinamumo gerinimas</t>
  </si>
  <si>
    <t>1.5.1.2.</t>
  </si>
  <si>
    <t> ATPS</t>
  </si>
  <si>
    <t xml:space="preserve">2021 m. parengtas projektas "Melioracijos statinių: Brukšvų siurblinės bei tilto per griovį J rekonstrukcija Brukšvų ir Jokšų polderiuose, Klaipėdos raj., Priekulės sen.", nupirkti rangos darbai ir techninė priežiūra šio projekto įgyvendinimui, atlikti I etapo darbai.  Buvo vykdoma 7-ių siurblinių priežiūra ir ekploatacija. Polderiuose nušienauta 9,7 ha griovių ir 9,9 ha pylimų. 
2022 m. rekonstruota Brukšvų žiemos polderio vandens siurblinė: pastatytas priestatas papildomam siurbliui, rekonstruotas siurblinės fasadas, sutvarkyta aplinka, rekonstruoti vamzdynai, rekonstruotos gelžbetonio konstrukcijos kanaluose ties vandens įtekėjimu/ištekėjimu į/iš siurblinės ir kt. </t>
  </si>
  <si>
    <t>61
65,2</t>
  </si>
  <si>
    <t>38,1
43,7</t>
  </si>
  <si>
    <t>13,4
247,6</t>
  </si>
  <si>
    <t>0
32</t>
  </si>
  <si>
    <t xml:space="preserve">2022 m. interneto svetainėje įdiegta gyventojų apklausų sistema, kuri pritaikyta projekto „Tavo idėja“ balsavimui, seniūnaičių rinkimams, vietos gyventojų apklausai, ir yra sistema, kurios pagalba vietos gyventojai įsitraukia į Savivaldybės institucijos valdymą. Apmokėjimas numatytas 2023 m. I ketv. </t>
  </si>
  <si>
    <t xml:space="preserve">2021 m. pasirašytos 23 finansinės paramos skyrimo sutartys, kurių bendra vertė – 27 000,00 Eur. Daugiausia dalinio finansavimo buvo prašoma pagal Programos nuostatų 20.3. punktą „Įrangos ir darbo priemonių įsigijimo išlaidoms iš dalies padengti“. 
Per 2021 m. Klaipėdos rajono smulkiojo verslo atstovams buvo organizuoti e. rinkodaros ir komunikacijos, e. prekybos „eBay“ bei e. prekybos „Etsy“ platformose mokymai, kuriuose dalyvavo net 65 Klaipėdos rajono smulkieji verslininkai. Mokymų organizavimui panaudota 6 905,00 Eur. Organizuotų mokymų tikslas – padėti rajono verslininkams įveikti pandeminio laikotarpio keliamus iššūkius ir tapti ne tik matomais, bet ir konkurencingais elektroninėje erdvėje. 
2022 m. pagal smulkiojo verslo rėmimo programą skirtas dalinis išlaidų finansavimas pagal 31 prašymą. Pagal smulkiojo verslo rėmimo programą skirtas finansavimas:                                                             1. Daliniam išlaidų kompensavimui (parama skirta 31 pareiškėjui), iš viso panaudota - 50 000 Eur.  2. Verslo idėjų konkurso "Verslumo manija" nugalėtojams (1, 2 ir 3 veitoms) panaudota - 10 000 Eur. 3. Savivaldos ir verslo forumo organizavimui panaudota - 7 000 Eur.
</t>
  </si>
  <si>
    <t>33,9
67,0</t>
  </si>
  <si>
    <t>2022 m. įgyvendinant Klaipėdos rajono pedagogų rengimo, perkvalifikavimo, jaunųjų pedagogų pritraukimo ir mokytojo profesijos prestižo didinimo tvarkos aprašą, sudaryta 15 mokytojų dalinių studijų finansavimo sutarčių ir 7 sutartys su studentais dėl stipendijos skyrimo.</t>
  </si>
  <si>
    <t xml:space="preserve">2022-2024 m. 1.3.1., 1.3.3., 1.3.4., 1,3.5., 1.3.10., 1.3.11.,  1.4.1.  </t>
  </si>
  <si>
    <t xml:space="preserve">2022 m. vykdyta (KL0407 Gručeikių g. Gručeikių k., 
KL8267 J. Žemaitės g. Dovilai, KL8260 Minijos g. Dovilai, 
KL8270 Pievų g. Dovilai, KL8232 Vingio g. Šiūparių k.,   
KL8234 Miško g. Šiūparių k., KL8034 Gluosnių g. Gobergiškės k., KL8026 Vingio g. Dauparų k., KL8030 Aušros g. akligatvis, Dauparai, KL8025 Smiltelės g. Dauparai, KL8029 Vilties g. Dauparai, KL8570 Paežerio g. Endriejavas, KL0600 Dievupio g. dalis, Ližių k., KL8151 Žalioji g. (atšaka), Rudgalvių k., KL8560 Mokyklos g., Endriejavo mst., KL8620 Klevų g. Mataičių k., KL8588 Statybos g. Judrėnai, KL8587 Gėlių g. Judrėnai, KL8941 Pakalnės g. Judrėnai, KL8592 Mokyklos g. Judrėnai, KL8589 Mokyklos g. Judrėnai, KL8590 Liepos g. Judrėnai, 
KL8650 Eketės g. Plikiai, KL8902 Draugystės g. Girkalių k., KL8908 Draugystės g. Girkalių k., KL8906 Sodų g. Girkalių k., KL8877 Pavasario g.  Kretingalė, KL8875 Beržų g.  Kretingalė, KL1031 Privažiuojamasis kelias, KL8550 Antkopčio g. Antkopčio k., KL8551/8552   Veiviržo g. Antkopčio k., KL8531 Parko g. Maciuičių k., KL8500 Žirgupio g.). </t>
  </si>
  <si>
    <t xml:space="preserve">2021-2023 m., 6 pr., 1.3.7., 1.3.14, 1.3.15, 1.3.16., 1.4.1., 1.4.4., 1.4.5., 1.4.6., 1.4.8.  
2022-2024 m. 1.3.1., 1.3.3., 1.3.4., 1,3.5., 1.3.10., 1.3.11.,  1.4.1. </t>
  </si>
  <si>
    <t>733,4
228,8</t>
  </si>
  <si>
    <t>400
400</t>
  </si>
  <si>
    <t>2512,6
2712,6</t>
  </si>
  <si>
    <t>2021 m. vykdyta (Sendvario sen. Jakų k. Mėtų gatvės techninio projekto parengimas ir rangos darbai; Gargždų miesto Pušų g.  Įrengimas; Sendvario sen. Trušelių k. Danės  gatvės Nr. KL1412 techninio-darbo projekto parengimas ir rangos darbai; Susisiekimo infrastruktūros atnaujinimas seniūnijose; Dovilų sen. kelio Kiškėnai-Lėbartai-Ketvergiai (Hugo Šojaus g) KL0402 rekonstrukcija; Dovilų seniūnijos vietinės reikšmės kelio Nr. KL0401 Rimkai–Lėbartai–Dovilai techninio projekto parengimas ir rangos darbai; Klaipėdos rajono ilgalaikio susisiekimo infrastruktūros objektų vystymo plane iki 2025 metų numatytų vietinės reikšmės kelių projektų parengimas ir įgyvendinimas; Prisidėjimas prie Kelių direkcijos pirmumo teise įgyvendinamų projektų rajone ir techninių projektų parengimas; Kretingalės sen. Plikių mst. Grauminės g.,  KL1019 projekto parengimas ir rangos darbai).
2022 m. vykdyta.</t>
  </si>
  <si>
    <t xml:space="preserve">2021 m. Gargždų atvirame jaunimo centre suteiktos paslaugos 1578 jaunuoliams. Per dieną centre  apsilankiusių jaunuolių skaičius vid. 21.
2022 m. Gargždų atvirame jaunimo centre suteiktos paslaugos 874 jaunuoliams. Per dieną centre vidutiniškai apsilanko 17. Psichologinių konsultacijų skaičius – 94. Unikalūs, pastovų kontaktą su psichologe palaikantys jaunuoliai – 24. </t>
  </si>
  <si>
    <t>73,9
166,0</t>
  </si>
  <si>
    <t xml:space="preserve">
6,0</t>
  </si>
  <si>
    <t>4,5
3,5</t>
  </si>
  <si>
    <t>2021 m. veikia jaunimo informavimo ir konsultavimo taškas. Jaunuoliams suteiktos 78 informavimoir konsultavimo  paslaugos ir 390 individualių konsultacijų. 
2022 m. pasiekti 2695 jauni žmonės, iš jų į veiklas įtraukti – 56 jauni žmonės.</t>
  </si>
  <si>
    <t xml:space="preserve">6,0
8,0 </t>
  </si>
  <si>
    <t>2021 m. suorganizuotos 124 įvairios veiklos (laisvalaikio užimtumo, sporto, prevencinės, socialinių įgūdžių ugdymo ir pan.).
2022 m.pradėta nauja darbo su jaunimu forma- praktinių įgūdžių ugdymas.Jaunuoliams suteiktos 103 konsultacijos, vasaros metu įdarbinti 54 nepilnamečiai 23 įmonėse. Jaunimui suorganizuotos 84 veiklas.Veiklų įvairovė vykdoma atsižvelgiant į jaunuolių poreikius: iš jų 22 praktinių įgūdžių, 18 orientuotų į psichologinę ir emocinę sveikatą, 5 rajoniniai renginiai, 3 vasaros stovyklos, 7 žygiai ir pan.</t>
  </si>
  <si>
    <t>10,0
45,0</t>
  </si>
  <si>
    <t xml:space="preserve">
10,5</t>
  </si>
  <si>
    <t>2021 m. 5 vietovėse teiktos mobilios su jaunimu paslaugos, su 367 jaunuoliais palaikyti reguliarūs kontaktai. 
2022 m. 8 vietovėse dvi mobilios jaunimo darbuotojų komandos suteikė paslaugas  424 unikaliems jaunuoliams. Suorganizuotos  96  įvairios veiklos (protmūšiai, žygiai, sporto, prevencinės, laisvalaikio ir pan.)</t>
  </si>
  <si>
    <t xml:space="preserve">28,8
35,0
</t>
  </si>
  <si>
    <t xml:space="preserve">
18,9</t>
  </si>
  <si>
    <t>2021 m. įgyvendinta 12 jaunimo veiklos projektų,į veiklas bei  iniciatyvas įtraukta 1287 jauni žmonės, 453 vaikai ir 586 vyresni žmonės. 
2022 m.  įgyvendinta 12 jaunimo veiklos projektų. Įgyvendintas  Jaunimo metams paminėti skirtas priemonių planas.</t>
  </si>
  <si>
    <t>8,45
15,16</t>
  </si>
  <si>
    <t>6,0
4,0</t>
  </si>
  <si>
    <t>2021 m. 35 jauni žmonės baigė 6 mėn. Jaunimo savanorišką tarnybą, 105 jaunuoliai atliko ilgalaikę savanorystę. 
2022 m. 24 jauni žmonės baigė Jaunimo savanorišką tarnybą ir 85 jaunuoliai atliko ilgalaikę savanorystę.</t>
  </si>
  <si>
    <t>2021 m. įgyvendinti du tarptautiniai projektai, 4 savanoriai iš Vokietijos, Albanijos, Sarkatvelo ir Turkijos atliko ilgalaikę savanorystę.
2022 m. dalyvauta partnerio teisėmis dviejuose tarptautiniuose projektuose Suomijoje ir Vokietijoje. Mergina iš Vokietijos atliko Tarptautinę savanorystę Gargždų atvirame jaunimo centre. Dvi Klaipėdos rajono jaunuolės išvyko į tarptautinę savanorystę Turkijoje.</t>
  </si>
  <si>
    <t>10,4
3,5</t>
  </si>
  <si>
    <t>2021 m. 32 verslo įmonėse 2 mėn.  įdarbintas 61 nepilnametis (vasarą,  ne ugdymo laiku). 
2022 m. 23 įmonėse dirbo 54 nepilnamečiai. Pirmą kartą parengta Programoje dalyvaujančių jaunuolių kompetencijų įvertinimo ir skatinimo tvarka,. Pagal šią tvarką 24 jaunuoliai surinko reikiamą balų skaičių ir buvo paskatinti prizais.</t>
  </si>
  <si>
    <t>20,49
20,0</t>
  </si>
  <si>
    <t>8,3
12,0</t>
  </si>
  <si>
    <t xml:space="preserve">2021 m. pagal Sportininkų, reprezentuojančių Klaipėdos rajono savivaldybę aukšto meistriškumo sporto varžybose, finansavimo programą finansuota 16 sportininkų/komandų.  Sportininkų bei komandų, reprezentuojančių Klaipėdos rajoną pasiekimai: 
2020-2021 m. Lietuvos veteranų 35+ futbolo pirmenybės 3 vieta; Futsal A lyga – 3 vieta; NKL čempionatas – 5 vieta;
 Lietuvos futbolo federacijos A lygos čempionatas – 7 vieta; Lietuvos futbolo federacijos I lyga  – 6 vieta;  Lietuvos moterų A lygos čempionatas – 4 vieta. Baltijos tinklinio lygos 5-8 vieta, Lietuvos čempionato ir LTF taurės nugalėtojai;  Lietuvos kroso čempionato prizininkai; Europos jaunimo (iki 23 m.) moterų sunkiosios atletikos čempionatas, svorio kategorijoje iki 71 kg, 1 vieta; Pasaulio sambo ir dziudo jaunimo čempionatas – 5 vieta;Lietuvos rutulio stūmimo rungtis – 1 vieta, Pabaltijo mačas – 2 vieta; Lietuvos stalo teniso čempionato dvejetų varžybos – 2 vieta. 
2022 m. sudaryta 13 trijų metų sportininkų, reprezentuojančių Klaipėdos rajono savivaldybę aukšto meistriškumo sporto varžybose, programos vykdymo sutarčių ir 4 papildomi susitarimai prie pagrindinių (ankstesniais metais sudarytų) sutarčių. 
</t>
  </si>
  <si>
    <t>2021 m. bendradarbiaujant su Lietuvos geležinkeliais (,,LTG  Link") atidaryta nauja vasaros ,,Pajūrio ekspresas" kryptis Vilnius- Karklė. Klaipėdos regiono rinkodaros priemonių įgyvendinimas.
2022 m. įgyvendintas tarptautinis projektas „Baltų kelias“ iš 2014–2020 m. Interreg V-A Latvijos ir Lietuvos programos.</t>
  </si>
  <si>
    <t>Įvykdytos</t>
  </si>
  <si>
    <t>Neįvykdytos/nevykdytos iki nurodyto termino</t>
  </si>
  <si>
    <t xml:space="preserve">2021 m. naujai įrengtų / rekonstruotų vandens tiekimo tinklų, eksploatuojamų viešojo vandens tiekėjo ilgis, km +6,7 km per 2021 metus (529,7 km); Naujai įrengtų / rekonstruotų nuotekų tinklų, eksploatuojamų viešojo vandens tiekėjo ilgis, km +7,3 km per 2021 metus (457,3 km); Prisijungusių prie viešojo vandens tiekėjo eksploatuojamų vandens tiekimo tinklų vartotojų skaičius, asm. + 892 (viso 2021 metų gale 13975 vartotojai) ; Prisijungusių prie viešojo vandens tiekėjo eksploatuojamų buitinių nuotekų tvarkymo tinklų vartotojų skaičius, asm. +965 (viso 2021 metų gale 12559 vartotojai). 
</t>
  </si>
  <si>
    <t xml:space="preserve">2021 m. suorganizuota komisija, tikrinanti individualų nuotekų tvarkymą, patikrinta daugiau nei 10 įrenginių.
2022 m. suorganizuota komisija, tikrinanti individualų nuotekų tvarkymą, patikrinta daugiau nei 10 įrenginių. Komisijos darbo kontrolę tikslinga pavesti Komunalinio ūkio ir aplinkosaugos skyriui. </t>
  </si>
  <si>
    <r>
      <t>Galimybių sukūrimas derinti skirtingas viešojo transporto rūšis sukūrimas (Park+Ride, Bike+Ride, dviračių pavėžėjimas</t>
    </r>
    <r>
      <rPr>
        <i/>
        <sz val="10"/>
        <rFont val="Times New Roman"/>
        <family val="1"/>
        <charset val="186"/>
      </rPr>
      <t xml:space="preserve"> </t>
    </r>
    <r>
      <rPr>
        <sz val="10"/>
        <rFont val="Times New Roman"/>
        <family val="1"/>
        <charset val="186"/>
      </rPr>
      <t>ir pan.)</t>
    </r>
  </si>
  <si>
    <t>2021-2023 m., 9 pr., 2.2.7. 
2022-2024 m.  9 pr., 2.2.2.</t>
  </si>
  <si>
    <t xml:space="preserve">2021-2023 m. 5 pr., 2.1.2. 
2022-2024 m. 5 pr., 2.1.3.
</t>
  </si>
  <si>
    <t xml:space="preserve">2021-2023 m., 5 pr., .1.2.5.
2022-2024 m. 5 pr., 1.2.2. </t>
  </si>
  <si>
    <t>2021-2023 m., 5 pr., 2.2.3.
2022-2024 m. 5 pr., 2.2.3.</t>
  </si>
  <si>
    <t xml:space="preserve">2021-2023 m., 5 pr., 2.1.3.
2022-2024 m. 5 pr. </t>
  </si>
  <si>
    <t>2021-2023 m., 5 pr.,  2.3.1.
2022-2024 m. 5 pr. 2.3.1.</t>
  </si>
  <si>
    <t xml:space="preserve">2021-2023 m., 5 pr., 2.2.4.
2022-2024 m. 5 pr., 2.2.4. </t>
  </si>
  <si>
    <t>2021-2023 m., 5 pr., 1.2.30.
2022-2024 m. 5 pr., 2.3.3.</t>
  </si>
  <si>
    <t>2021-2023 m., 4 pr., 1.2.10.
2021-2023 m., 4 pr., 1.2.6.</t>
  </si>
  <si>
    <t>2021-2023 m. 5 pr. 2.1.2. 
2021-2023 m., 5 pr., 3.1.1.</t>
  </si>
  <si>
    <t>2021-2023 m., 4 pr., 1.2.1.
2022-2024 m. 4 pr., 1.2.4.</t>
  </si>
  <si>
    <t>2021-2023 m., 4 pr., 1.2.6. 
2022-2024 m., 4 pr., 1.2.6.</t>
  </si>
  <si>
    <t xml:space="preserve">2021-2023 m., 4 pr., 1.2.3.,  1.2.2. 
2022-2024 m., 4 pr., 1.2.3.,  1.2.2. </t>
  </si>
  <si>
    <t>2021-2023 m., 1 pr., 1.2.4;  8 pr., 1.2.2; 1.2.3;1.1.1; 2.1.1
2022-2024 m., 1 pr., 1.2.4</t>
  </si>
  <si>
    <t>2021-2023 m., 2022-2024 m. 1 pr., lėšos švietimo įstaigų veiklos užtikrinimui.</t>
  </si>
  <si>
    <t>2021-2023 m., 1 pr., 1.2.8.
2022-2024 m., 1 pr., 1.2.8.</t>
  </si>
  <si>
    <t>2022–2024 m. 1 programa: 1.2.9.</t>
  </si>
  <si>
    <t xml:space="preserve">2021-2023 m., 9 pr., 3.2.7.
2022-2024 m. 9 pr., 3.2.6. </t>
  </si>
  <si>
    <t>2021-2023 m., 2 pr., 2.2.1., 2.1.25
2022-2024 m. 2 pr., 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</si>
</sst>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2"/>
      <color theme="1"/>
      <name val="Garamond"/>
      <family val="1"/>
      <charset val="186"/>
    </font>
    <font>
      <b/>
      <sz val="12"/>
      <color theme="1"/>
      <name val="Times New Roman"/>
      <family val="1"/>
      <charset val="186"/>
    </font>
    <font>
      <sz val="10"/>
      <color theme="1"/>
      <name val="Times New Roman"/>
      <family val="1"/>
      <charset val="186"/>
    </font>
    <font>
      <sz val="10"/>
      <color theme="1"/>
      <name val="Times New Roman"/>
      <family val="1"/>
      <charset val="1"/>
    </font>
    <font>
      <b/>
      <sz val="11"/>
      <color theme="1"/>
      <name val="Times New Roman"/>
      <family val="1"/>
      <charset val="186"/>
    </font>
    <font>
      <sz val="11"/>
      <color theme="1"/>
      <name val="Times New Roman"/>
      <family val="1"/>
      <charset val="186"/>
    </font>
    <font>
      <sz val="8"/>
      <color theme="1"/>
      <name val="Times New Roman"/>
      <family val="1"/>
      <charset val="186"/>
    </font>
    <font>
      <sz val="12"/>
      <color theme="1"/>
      <name val="Times New Roman"/>
      <family val="1"/>
      <charset val="186"/>
    </font>
    <font>
      <sz val="8"/>
      <name val="Calibri"/>
      <family val="2"/>
      <charset val="186"/>
      <scheme val="minor"/>
    </font>
    <font>
      <sz val="10"/>
      <name val="Times New Roman"/>
      <family val="1"/>
      <charset val="186"/>
    </font>
    <font>
      <sz val="10"/>
      <name val="Times New Roman"/>
      <family val="1"/>
    </font>
    <font>
      <sz val="10"/>
      <name val="Times New Roman"/>
      <family val="1"/>
      <charset val="1"/>
    </font>
    <font>
      <sz val="11"/>
      <name val="Calibri"/>
      <family val="2"/>
      <charset val="186"/>
      <scheme val="minor"/>
    </font>
    <font>
      <i/>
      <sz val="10"/>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56">
    <xf numFmtId="0" fontId="0" fillId="0" borderId="0" xfId="0"/>
    <xf numFmtId="0" fontId="1" fillId="0" borderId="0" xfId="0" applyFont="1" applyAlignment="1">
      <alignment horizontal="justify" vertical="center"/>
    </xf>
    <xf numFmtId="2" fontId="0" fillId="0" borderId="0" xfId="0" applyNumberFormat="1"/>
    <xf numFmtId="0" fontId="5" fillId="0" borderId="0" xfId="0" applyFont="1" applyAlignment="1">
      <alignment horizontal="center" vertical="center"/>
    </xf>
    <xf numFmtId="0" fontId="0" fillId="0" borderId="0" xfId="0" applyAlignment="1">
      <alignment horizontal="center" vertical="top"/>
    </xf>
    <xf numFmtId="0" fontId="0" fillId="0" borderId="0" xfId="0" applyAlignment="1">
      <alignment horizontal="center"/>
    </xf>
    <xf numFmtId="0" fontId="6" fillId="0" borderId="0" xfId="0" applyFont="1" applyAlignment="1">
      <alignment horizontal="center" vertical="center"/>
    </xf>
    <xf numFmtId="0" fontId="8" fillId="0" borderId="0" xfId="0" applyFont="1" applyAlignment="1">
      <alignment horizontal="lef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4" fillId="0" borderId="0" xfId="0" applyFont="1"/>
    <xf numFmtId="0" fontId="6" fillId="0" borderId="0" xfId="0" applyFont="1" applyAlignment="1">
      <alignment horizontal="justify" vertical="center"/>
    </xf>
    <xf numFmtId="0" fontId="6" fillId="0" borderId="0" xfId="0" applyFont="1" applyAlignment="1">
      <alignment horizontal="center" vertical="top"/>
    </xf>
    <xf numFmtId="0" fontId="8" fillId="0" borderId="0" xfId="0" applyFont="1" applyAlignment="1">
      <alignment horizontal="justify" vertical="center"/>
    </xf>
    <xf numFmtId="0" fontId="2"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0" fillId="0" borderId="0" xfId="0" applyAlignment="1">
      <alignment wrapText="1"/>
    </xf>
    <xf numFmtId="0" fontId="10" fillId="0" borderId="1" xfId="0" applyFont="1" applyBorder="1" applyAlignment="1">
      <alignment horizontal="left" vertical="top" wrapText="1"/>
    </xf>
    <xf numFmtId="0" fontId="10" fillId="2" borderId="1" xfId="0" applyFont="1" applyFill="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4" xfId="0" applyFont="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0" fontId="10" fillId="0" borderId="1" xfId="0" applyFont="1" applyBorder="1" applyAlignment="1">
      <alignment horizontal="center" vertical="top" wrapText="1"/>
    </xf>
    <xf numFmtId="2" fontId="10" fillId="0" borderId="1" xfId="0" applyNumberFormat="1"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1" fillId="0" borderId="1" xfId="0" applyFont="1" applyBorder="1" applyAlignment="1">
      <alignment horizontal="left" vertical="top" wrapText="1"/>
    </xf>
    <xf numFmtId="0" fontId="10" fillId="0" borderId="3" xfId="0" applyFont="1" applyBorder="1" applyAlignment="1">
      <alignment horizontal="center" vertical="top" wrapText="1"/>
    </xf>
    <xf numFmtId="0" fontId="11" fillId="0" borderId="3" xfId="0" applyFont="1" applyBorder="1" applyAlignment="1">
      <alignment horizontal="left" vertical="top" wrapText="1"/>
    </xf>
    <xf numFmtId="0" fontId="10" fillId="0" borderId="5" xfId="0" applyFont="1" applyBorder="1" applyAlignment="1">
      <alignment horizontal="left" vertical="top" wrapText="1"/>
    </xf>
    <xf numFmtId="0" fontId="10" fillId="0" borderId="2" xfId="0" applyFont="1" applyBorder="1" applyAlignment="1">
      <alignment horizontal="left" vertical="top" wrapText="1"/>
    </xf>
    <xf numFmtId="0" fontId="10" fillId="0" borderId="6" xfId="0" applyFont="1" applyBorder="1" applyAlignment="1">
      <alignment horizontal="left" vertical="top" wrapText="1"/>
    </xf>
    <xf numFmtId="0" fontId="10" fillId="0" borderId="4"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3" fillId="0" borderId="1" xfId="0" applyFont="1" applyBorder="1" applyAlignment="1">
      <alignment horizontal="center" vertical="top"/>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3" fillId="0" borderId="3" xfId="0" applyFont="1" applyBorder="1" applyAlignment="1">
      <alignment horizontal="left" vertical="top"/>
    </xf>
    <xf numFmtId="2" fontId="10" fillId="0" borderId="4" xfId="0" applyNumberFormat="1" applyFont="1" applyBorder="1" applyAlignment="1">
      <alignment horizontal="center" vertical="top" wrapText="1"/>
    </xf>
    <xf numFmtId="0" fontId="11" fillId="0" borderId="4" xfId="0" applyFont="1" applyBorder="1" applyAlignment="1">
      <alignment horizontal="left" vertical="top" wrapText="1"/>
    </xf>
    <xf numFmtId="0" fontId="10" fillId="0" borderId="1" xfId="0" applyFont="1" applyBorder="1" applyAlignment="1">
      <alignment horizontal="center" vertical="top" wrapText="1"/>
    </xf>
    <xf numFmtId="0" fontId="13" fillId="0" borderId="1" xfId="0" applyFont="1" applyBorder="1" applyAlignment="1">
      <alignment horizontal="left" vertical="top"/>
    </xf>
    <xf numFmtId="4" fontId="10" fillId="0" borderId="3" xfId="0" applyNumberFormat="1" applyFont="1" applyBorder="1" applyAlignment="1">
      <alignment horizontal="center" vertical="top" wrapText="1"/>
    </xf>
    <xf numFmtId="0" fontId="10" fillId="0" borderId="4" xfId="0" applyFont="1" applyBorder="1" applyAlignment="1">
      <alignment vertical="top" wrapText="1"/>
    </xf>
    <xf numFmtId="0" fontId="10" fillId="0" borderId="1" xfId="0" applyFont="1" applyBorder="1" applyAlignment="1">
      <alignmen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2021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55A4-4747-97C9-BB59FC860ED1}"/>
              </c:ext>
            </c:extLst>
          </c:dPt>
          <c:dPt>
            <c:idx val="1"/>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55A4-4747-97C9-BB59FC860ED1}"/>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lt-LT"/>
                </a:p>
              </c:txPr>
              <c:dLblPos val="outEnd"/>
              <c:showLegendKey val="0"/>
              <c:showVal val="0"/>
              <c:showCatName val="1"/>
              <c:showSerName val="0"/>
              <c:showPercent val="1"/>
              <c:showBubbleSize val="0"/>
              <c:extLst>
                <c:ext xmlns:c16="http://schemas.microsoft.com/office/drawing/2014/chart" uri="{C3380CC4-5D6E-409C-BE32-E72D297353CC}">
                  <c16:uniqueId val="{00000001-55A4-4747-97C9-BB59FC860ED1}"/>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outEnd"/>
              <c:showLegendKey val="0"/>
              <c:showVal val="0"/>
              <c:showCatName val="1"/>
              <c:showSerName val="0"/>
              <c:showPercent val="1"/>
              <c:showBubbleSize val="0"/>
              <c:extLst>
                <c:ext xmlns:c16="http://schemas.microsoft.com/office/drawing/2014/chart" uri="{C3380CC4-5D6E-409C-BE32-E72D297353CC}">
                  <c16:uniqueId val="{00000003-55A4-4747-97C9-BB59FC860ED1}"/>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'2021 vykdymas'!$B$4:$B$5</c:f>
              <c:strCache>
                <c:ptCount val="2"/>
                <c:pt idx="0">
                  <c:v>Vykdytos </c:v>
                </c:pt>
                <c:pt idx="1">
                  <c:v>Vykdymas planuojamas vėlesniais metais</c:v>
                </c:pt>
              </c:strCache>
            </c:strRef>
          </c:cat>
          <c:val>
            <c:numRef>
              <c:f>'2021 vykdymas'!$C$4:$C$5</c:f>
              <c:numCache>
                <c:formatCode>General</c:formatCode>
                <c:ptCount val="2"/>
                <c:pt idx="0">
                  <c:v>86</c:v>
                </c:pt>
                <c:pt idx="1">
                  <c:v>58</c:v>
                </c:pt>
              </c:numCache>
            </c:numRef>
          </c:val>
          <c:extLst>
            <c:ext xmlns:c16="http://schemas.microsoft.com/office/drawing/2014/chart" uri="{C3380CC4-5D6E-409C-BE32-E72D297353CC}">
              <c16:uniqueId val="{00000004-55A4-4747-97C9-BB59FC860ED1}"/>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a:t>
            </a:r>
            <a:r>
              <a:rPr lang="en-US"/>
              <a:t>2</a:t>
            </a:r>
            <a:r>
              <a:rPr lang="lt-LT"/>
              <a:t>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053E-46A9-8290-D427E4B86DF6}"/>
              </c:ext>
            </c:extLst>
          </c:dPt>
          <c:dPt>
            <c:idx val="1"/>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053E-46A9-8290-D427E4B86DF6}"/>
              </c:ext>
            </c:extLst>
          </c:dPt>
          <c:dPt>
            <c:idx val="2"/>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1BE4-4649-9ED6-F9CB3275BFDE}"/>
              </c:ext>
            </c:extLst>
          </c:dPt>
          <c:dPt>
            <c:idx val="3"/>
            <c:bubble3D val="0"/>
            <c:spPr>
              <a:solidFill>
                <a:schemeClr val="accent2">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1BE4-4649-9ED6-F9CB3275BFDE}"/>
              </c:ext>
            </c:extLst>
          </c:dPt>
          <c:dLbls>
            <c:dLbl>
              <c:idx val="0"/>
              <c:layout>
                <c:manualLayout>
                  <c:x val="9.7704082286839702E-2"/>
                  <c:y val="-0.17566360348389157"/>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53E-46A9-8290-D427E4B86DF6}"/>
                </c:ext>
              </c:extLst>
            </c:dLbl>
            <c:dLbl>
              <c:idx val="1"/>
              <c:layout>
                <c:manualLayout>
                  <c:x val="-0.12213010285854964"/>
                  <c:y val="0.1817209691212670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53E-46A9-8290-D427E4B86DF6}"/>
                </c:ext>
              </c:extLst>
            </c:dLbl>
            <c:dLbl>
              <c:idx val="2"/>
              <c:layout>
                <c:manualLayout>
                  <c:x val="-0.13841411657302294"/>
                  <c:y val="6.0573656373755676E-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1BE4-4649-9ED6-F9CB3275BFDE}"/>
                </c:ext>
              </c:extLst>
            </c:dLbl>
            <c:dLbl>
              <c:idx val="3"/>
              <c:layout>
                <c:manualLayout>
                  <c:x val="0.32160927086084734"/>
                  <c:y val="0.10297521583538465"/>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BE4-4649-9ED6-F9CB3275BFDE}"/>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'2022 vykdymas'!$B$4:$B$7</c:f>
              <c:strCache>
                <c:ptCount val="4"/>
                <c:pt idx="0">
                  <c:v>Vykdytos </c:v>
                </c:pt>
                <c:pt idx="1">
                  <c:v>Vykdymas planuojamas vėlesniais metais</c:v>
                </c:pt>
                <c:pt idx="2">
                  <c:v>Įvykdytos</c:v>
                </c:pt>
                <c:pt idx="3">
                  <c:v>Neįvykdytos/nevykdytos iki nurodyto termino</c:v>
                </c:pt>
              </c:strCache>
            </c:strRef>
          </c:cat>
          <c:val>
            <c:numRef>
              <c:f>'2022 vykdymas'!$C$4:$C$7</c:f>
              <c:numCache>
                <c:formatCode>General</c:formatCode>
                <c:ptCount val="4"/>
                <c:pt idx="0">
                  <c:v>106</c:v>
                </c:pt>
                <c:pt idx="1">
                  <c:v>36</c:v>
                </c:pt>
                <c:pt idx="2">
                  <c:v>1</c:v>
                </c:pt>
                <c:pt idx="3">
                  <c:v>1</c:v>
                </c:pt>
              </c:numCache>
            </c:numRef>
          </c:val>
          <c:extLst>
            <c:ext xmlns:c16="http://schemas.microsoft.com/office/drawing/2014/chart" uri="{C3380CC4-5D6E-409C-BE32-E72D297353CC}">
              <c16:uniqueId val="{00000000-58CD-4E22-A380-7C8721856EB6}"/>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542925</xdr:colOff>
      <xdr:row>2</xdr:row>
      <xdr:rowOff>88900</xdr:rowOff>
    </xdr:from>
    <xdr:to>
      <xdr:col>12</xdr:col>
      <xdr:colOff>508001</xdr:colOff>
      <xdr:row>20</xdr:row>
      <xdr:rowOff>139700</xdr:rowOff>
    </xdr:to>
    <xdr:graphicFrame macro="">
      <xdr:nvGraphicFramePr>
        <xdr:cNvPr id="2" name="Diagrama 1">
          <a:extLst>
            <a:ext uri="{FF2B5EF4-FFF2-40B4-BE49-F238E27FC236}">
              <a16:creationId xmlns:a16="http://schemas.microsoft.com/office/drawing/2014/main" id="{1A55D071-EDE3-426F-8330-2AFF45771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342340</xdr:colOff>
      <xdr:row>1</xdr:row>
      <xdr:rowOff>117288</xdr:rowOff>
    </xdr:from>
    <xdr:to>
      <xdr:col>15</xdr:col>
      <xdr:colOff>455706</xdr:colOff>
      <xdr:row>22</xdr:row>
      <xdr:rowOff>29883</xdr:rowOff>
    </xdr:to>
    <xdr:graphicFrame macro="">
      <xdr:nvGraphicFramePr>
        <xdr:cNvPr id="3" name="Diagrama 2">
          <a:extLst>
            <a:ext uri="{FF2B5EF4-FFF2-40B4-BE49-F238E27FC236}">
              <a16:creationId xmlns:a16="http://schemas.microsoft.com/office/drawing/2014/main" id="{5C734ECC-E9AC-4018-98DB-EBF14EE4A4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5"/>
  <sheetViews>
    <sheetView tabSelected="1" zoomScaleNormal="100" workbookViewId="0">
      <selection activeCell="J185" sqref="J185"/>
    </sheetView>
  </sheetViews>
  <sheetFormatPr defaultRowHeight="14.5" x14ac:dyDescent="0.35"/>
  <cols>
    <col min="2" max="2" width="27.54296875" customWidth="1"/>
    <col min="3" max="3" width="11.26953125" style="4" customWidth="1"/>
    <col min="4" max="5" width="9.81640625" style="4" customWidth="1"/>
    <col min="6" max="8" width="8.7265625" style="5"/>
    <col min="9" max="9" width="7.81640625" style="5" customWidth="1"/>
    <col min="10" max="10" width="44.81640625" customWidth="1"/>
    <col min="11" max="11" width="21.1796875" customWidth="1"/>
  </cols>
  <sheetData>
    <row r="1" spans="1:11" ht="15" x14ac:dyDescent="0.35">
      <c r="A1" s="16" t="s">
        <v>402</v>
      </c>
      <c r="B1" s="16"/>
      <c r="C1" s="16"/>
      <c r="D1" s="16"/>
      <c r="E1" s="16"/>
      <c r="F1" s="16"/>
      <c r="G1" s="16"/>
      <c r="H1" s="16"/>
      <c r="I1" s="16"/>
      <c r="J1" s="16"/>
      <c r="K1" s="16"/>
    </row>
    <row r="2" spans="1:11" x14ac:dyDescent="0.35">
      <c r="A2" s="3"/>
    </row>
    <row r="3" spans="1:11" x14ac:dyDescent="0.35">
      <c r="A3" s="17" t="s">
        <v>416</v>
      </c>
      <c r="B3" s="17"/>
      <c r="C3" s="17"/>
      <c r="D3" s="17"/>
      <c r="E3" s="17"/>
      <c r="F3" s="17"/>
      <c r="G3" s="17"/>
      <c r="H3" s="17"/>
      <c r="I3" s="17"/>
      <c r="J3" s="17"/>
      <c r="K3" s="17"/>
    </row>
    <row r="4" spans="1:11" x14ac:dyDescent="0.35">
      <c r="A4" s="18" t="s">
        <v>0</v>
      </c>
      <c r="B4" s="18"/>
      <c r="C4" s="18"/>
      <c r="D4" s="18"/>
      <c r="E4" s="18"/>
      <c r="F4" s="18"/>
      <c r="G4" s="18"/>
      <c r="H4" s="18"/>
      <c r="I4" s="18"/>
      <c r="J4" s="18"/>
      <c r="K4" s="18"/>
    </row>
    <row r="5" spans="1:11" ht="15.5" x14ac:dyDescent="0.35">
      <c r="A5" s="7"/>
    </row>
    <row r="6" spans="1:11" ht="19" customHeight="1" x14ac:dyDescent="0.35">
      <c r="A6" s="19" t="s">
        <v>1</v>
      </c>
      <c r="B6" s="19" t="s">
        <v>2</v>
      </c>
      <c r="C6" s="19" t="s">
        <v>3</v>
      </c>
      <c r="D6" s="19" t="s">
        <v>4</v>
      </c>
      <c r="E6" s="19" t="s">
        <v>5</v>
      </c>
      <c r="F6" s="19" t="s">
        <v>6</v>
      </c>
      <c r="G6" s="19"/>
      <c r="H6" s="19"/>
      <c r="I6" s="19"/>
      <c r="J6" s="19" t="s">
        <v>7</v>
      </c>
      <c r="K6" s="19" t="s">
        <v>8</v>
      </c>
    </row>
    <row r="7" spans="1:11" ht="21" customHeight="1" x14ac:dyDescent="0.35">
      <c r="A7" s="19"/>
      <c r="B7" s="19"/>
      <c r="C7" s="19"/>
      <c r="D7" s="19"/>
      <c r="E7" s="19"/>
      <c r="F7" s="8" t="s">
        <v>9</v>
      </c>
      <c r="G7" s="8" t="s">
        <v>10</v>
      </c>
      <c r="H7" s="8" t="s">
        <v>11</v>
      </c>
      <c r="I7" s="8" t="s">
        <v>12</v>
      </c>
      <c r="J7" s="19"/>
      <c r="K7" s="19"/>
    </row>
    <row r="8" spans="1:11" ht="15" thickBot="1" x14ac:dyDescent="0.4">
      <c r="A8" s="9">
        <v>1</v>
      </c>
      <c r="B8" s="9">
        <v>2</v>
      </c>
      <c r="C8" s="9">
        <v>3</v>
      </c>
      <c r="D8" s="9">
        <v>4</v>
      </c>
      <c r="E8" s="9">
        <v>5</v>
      </c>
      <c r="F8" s="9">
        <v>6</v>
      </c>
      <c r="G8" s="9">
        <v>7</v>
      </c>
      <c r="H8" s="9">
        <v>8</v>
      </c>
      <c r="I8" s="9">
        <v>9</v>
      </c>
      <c r="J8" s="9">
        <v>10</v>
      </c>
      <c r="K8" s="9">
        <v>11</v>
      </c>
    </row>
    <row r="9" spans="1:11" ht="15" thickBot="1" x14ac:dyDescent="0.4">
      <c r="A9" s="20" t="s">
        <v>13</v>
      </c>
      <c r="B9" s="21"/>
      <c r="C9" s="21"/>
      <c r="D9" s="21"/>
      <c r="E9" s="21"/>
      <c r="F9" s="21"/>
      <c r="G9" s="21"/>
      <c r="H9" s="21"/>
      <c r="I9" s="21"/>
      <c r="J9" s="21"/>
      <c r="K9" s="22"/>
    </row>
    <row r="10" spans="1:11" ht="15" thickBot="1" x14ac:dyDescent="0.4">
      <c r="A10" s="20" t="s">
        <v>14</v>
      </c>
      <c r="B10" s="21"/>
      <c r="C10" s="21"/>
      <c r="D10" s="21"/>
      <c r="E10" s="21"/>
      <c r="F10" s="21"/>
      <c r="G10" s="21"/>
      <c r="H10" s="21"/>
      <c r="I10" s="21"/>
      <c r="J10" s="21"/>
      <c r="K10" s="22"/>
    </row>
    <row r="11" spans="1:11" x14ac:dyDescent="0.35">
      <c r="A11" s="10"/>
      <c r="B11" s="10"/>
      <c r="C11" s="11"/>
      <c r="D11" s="11"/>
      <c r="E11" s="11"/>
      <c r="F11" s="11"/>
      <c r="G11" s="11"/>
      <c r="H11" s="11"/>
      <c r="I11" s="11"/>
      <c r="J11" s="10"/>
      <c r="K11" s="10"/>
    </row>
    <row r="12" spans="1:11" ht="52" x14ac:dyDescent="0.35">
      <c r="A12" s="24" t="s">
        <v>15</v>
      </c>
      <c r="B12" s="24" t="s">
        <v>16</v>
      </c>
      <c r="C12" s="31" t="s">
        <v>17</v>
      </c>
      <c r="D12" s="31" t="s">
        <v>18</v>
      </c>
      <c r="E12" s="31"/>
      <c r="F12" s="32" t="s">
        <v>418</v>
      </c>
      <c r="G12" s="32" t="s">
        <v>417</v>
      </c>
      <c r="H12" s="32"/>
      <c r="I12" s="32"/>
      <c r="J12" s="24" t="s">
        <v>419</v>
      </c>
      <c r="K12" s="24" t="s">
        <v>447</v>
      </c>
    </row>
    <row r="13" spans="1:11" ht="260" x14ac:dyDescent="0.35">
      <c r="A13" s="24" t="s">
        <v>19</v>
      </c>
      <c r="B13" s="24" t="s">
        <v>20</v>
      </c>
      <c r="C13" s="31" t="s">
        <v>17</v>
      </c>
      <c r="D13" s="31" t="s">
        <v>21</v>
      </c>
      <c r="E13" s="31"/>
      <c r="F13" s="32" t="s">
        <v>578</v>
      </c>
      <c r="G13" s="32"/>
      <c r="H13" s="32"/>
      <c r="I13" s="32"/>
      <c r="J13" s="24" t="s">
        <v>587</v>
      </c>
      <c r="K13" s="24" t="s">
        <v>635</v>
      </c>
    </row>
    <row r="14" spans="1:11" ht="200.5" customHeight="1" x14ac:dyDescent="0.35">
      <c r="A14" s="24" t="s">
        <v>22</v>
      </c>
      <c r="B14" s="24" t="s">
        <v>23</v>
      </c>
      <c r="C14" s="31" t="s">
        <v>17</v>
      </c>
      <c r="D14" s="31" t="s">
        <v>24</v>
      </c>
      <c r="E14" s="31"/>
      <c r="F14" s="31"/>
      <c r="G14" s="31"/>
      <c r="H14" s="31"/>
      <c r="I14" s="31"/>
      <c r="J14" s="24" t="s">
        <v>437</v>
      </c>
      <c r="K14" s="24"/>
    </row>
    <row r="15" spans="1:11" ht="78" x14ac:dyDescent="0.35">
      <c r="A15" s="24" t="s">
        <v>25</v>
      </c>
      <c r="B15" s="24" t="s">
        <v>26</v>
      </c>
      <c r="C15" s="31">
        <v>2022</v>
      </c>
      <c r="D15" s="31" t="s">
        <v>24</v>
      </c>
      <c r="E15" s="31" t="s">
        <v>27</v>
      </c>
      <c r="F15" s="31"/>
      <c r="G15" s="31"/>
      <c r="H15" s="31"/>
      <c r="I15" s="31"/>
      <c r="J15" s="24" t="s">
        <v>596</v>
      </c>
      <c r="K15" s="24"/>
    </row>
    <row r="16" spans="1:11" ht="26" x14ac:dyDescent="0.35">
      <c r="A16" s="24" t="s">
        <v>28</v>
      </c>
      <c r="B16" s="24" t="s">
        <v>29</v>
      </c>
      <c r="C16" s="31" t="s">
        <v>17</v>
      </c>
      <c r="D16" s="31" t="s">
        <v>30</v>
      </c>
      <c r="E16" s="31" t="s">
        <v>24</v>
      </c>
      <c r="F16" s="31"/>
      <c r="G16" s="31"/>
      <c r="H16" s="31"/>
      <c r="I16" s="31"/>
      <c r="J16" s="24" t="s">
        <v>381</v>
      </c>
      <c r="K16" s="24"/>
    </row>
    <row r="17" spans="1:14" ht="28" customHeight="1" x14ac:dyDescent="0.35">
      <c r="A17" s="24" t="s">
        <v>31</v>
      </c>
      <c r="B17" s="24" t="s">
        <v>32</v>
      </c>
      <c r="C17" s="31" t="s">
        <v>17</v>
      </c>
      <c r="D17" s="31" t="s">
        <v>30</v>
      </c>
      <c r="E17" s="31"/>
      <c r="F17" s="31"/>
      <c r="G17" s="31"/>
      <c r="H17" s="31"/>
      <c r="I17" s="31"/>
      <c r="J17" s="24" t="s">
        <v>438</v>
      </c>
      <c r="K17" s="24"/>
    </row>
    <row r="18" spans="1:14" ht="221" x14ac:dyDescent="0.35">
      <c r="A18" s="30" t="s">
        <v>33</v>
      </c>
      <c r="B18" s="30" t="s">
        <v>34</v>
      </c>
      <c r="C18" s="33" t="s">
        <v>17</v>
      </c>
      <c r="D18" s="33" t="s">
        <v>24</v>
      </c>
      <c r="E18" s="33"/>
      <c r="F18" s="33"/>
      <c r="G18" s="33"/>
      <c r="H18" s="33"/>
      <c r="I18" s="33"/>
      <c r="J18" s="24" t="s">
        <v>382</v>
      </c>
      <c r="K18" s="33"/>
    </row>
    <row r="19" spans="1:14" ht="234" x14ac:dyDescent="0.35">
      <c r="A19" s="28"/>
      <c r="B19" s="28"/>
      <c r="C19" s="34"/>
      <c r="D19" s="34"/>
      <c r="E19" s="34"/>
      <c r="F19" s="34"/>
      <c r="G19" s="34"/>
      <c r="H19" s="34"/>
      <c r="I19" s="34"/>
      <c r="J19" s="24" t="s">
        <v>439</v>
      </c>
      <c r="K19" s="34"/>
    </row>
    <row r="20" spans="1:14" ht="57.65" customHeight="1" x14ac:dyDescent="0.35">
      <c r="A20" s="24" t="s">
        <v>35</v>
      </c>
      <c r="B20" s="24" t="s">
        <v>36</v>
      </c>
      <c r="C20" s="31" t="s">
        <v>17</v>
      </c>
      <c r="D20" s="31" t="s">
        <v>30</v>
      </c>
      <c r="E20" s="31"/>
      <c r="F20" s="31"/>
      <c r="G20" s="31"/>
      <c r="H20" s="31"/>
      <c r="I20" s="31"/>
      <c r="J20" s="35" t="s">
        <v>37</v>
      </c>
      <c r="K20" s="24"/>
    </row>
    <row r="21" spans="1:14" ht="78.5" thickBot="1" x14ac:dyDescent="0.4">
      <c r="A21" s="26" t="s">
        <v>38</v>
      </c>
      <c r="B21" s="26" t="s">
        <v>39</v>
      </c>
      <c r="C21" s="36" t="s">
        <v>17</v>
      </c>
      <c r="D21" s="36" t="s">
        <v>40</v>
      </c>
      <c r="E21" s="36" t="s">
        <v>41</v>
      </c>
      <c r="F21" s="36" t="s">
        <v>42</v>
      </c>
      <c r="G21" s="36"/>
      <c r="H21" s="36"/>
      <c r="I21" s="36"/>
      <c r="J21" s="37" t="s">
        <v>440</v>
      </c>
      <c r="K21" s="26" t="s">
        <v>448</v>
      </c>
    </row>
    <row r="22" spans="1:14" ht="15" thickBot="1" x14ac:dyDescent="0.4">
      <c r="A22" s="38" t="s">
        <v>43</v>
      </c>
      <c r="B22" s="39"/>
      <c r="C22" s="39"/>
      <c r="D22" s="39"/>
      <c r="E22" s="39"/>
      <c r="F22" s="39"/>
      <c r="G22" s="39"/>
      <c r="H22" s="39"/>
      <c r="I22" s="39"/>
      <c r="J22" s="39"/>
      <c r="K22" s="40"/>
    </row>
    <row r="23" spans="1:14" ht="26" x14ac:dyDescent="0.35">
      <c r="A23" s="27" t="s">
        <v>44</v>
      </c>
      <c r="B23" s="27" t="s">
        <v>45</v>
      </c>
      <c r="C23" s="41" t="s">
        <v>17</v>
      </c>
      <c r="D23" s="41" t="s">
        <v>46</v>
      </c>
      <c r="E23" s="41"/>
      <c r="F23" s="41"/>
      <c r="G23" s="41"/>
      <c r="H23" s="41"/>
      <c r="I23" s="41"/>
      <c r="J23" s="24" t="s">
        <v>414</v>
      </c>
      <c r="K23" s="27"/>
    </row>
    <row r="24" spans="1:14" ht="26" x14ac:dyDescent="0.35">
      <c r="A24" s="24" t="s">
        <v>47</v>
      </c>
      <c r="B24" s="24" t="s">
        <v>48</v>
      </c>
      <c r="C24" s="31" t="s">
        <v>17</v>
      </c>
      <c r="D24" s="31" t="s">
        <v>46</v>
      </c>
      <c r="E24" s="31"/>
      <c r="F24" s="31"/>
      <c r="G24" s="31"/>
      <c r="H24" s="31"/>
      <c r="I24" s="31"/>
      <c r="J24" s="24" t="s">
        <v>414</v>
      </c>
      <c r="K24" s="24"/>
      <c r="N24" s="5"/>
    </row>
    <row r="25" spans="1:14" ht="52" x14ac:dyDescent="0.35">
      <c r="A25" s="24" t="s">
        <v>49</v>
      </c>
      <c r="B25" s="24" t="s">
        <v>50</v>
      </c>
      <c r="C25" s="31" t="s">
        <v>17</v>
      </c>
      <c r="D25" s="31" t="s">
        <v>51</v>
      </c>
      <c r="E25" s="31"/>
      <c r="F25" s="31" t="s">
        <v>442</v>
      </c>
      <c r="G25" s="31" t="s">
        <v>441</v>
      </c>
      <c r="H25" s="31"/>
      <c r="I25" s="31" t="s">
        <v>443</v>
      </c>
      <c r="J25" s="35" t="s">
        <v>444</v>
      </c>
      <c r="K25" s="24"/>
    </row>
    <row r="26" spans="1:14" ht="110" customHeight="1" x14ac:dyDescent="0.35">
      <c r="A26" s="24" t="s">
        <v>52</v>
      </c>
      <c r="B26" s="24" t="s">
        <v>53</v>
      </c>
      <c r="C26" s="31" t="s">
        <v>17</v>
      </c>
      <c r="D26" s="31" t="s">
        <v>27</v>
      </c>
      <c r="E26" s="31" t="s">
        <v>54</v>
      </c>
      <c r="F26" s="42">
        <v>12.3</v>
      </c>
      <c r="G26" s="42"/>
      <c r="H26" s="42"/>
      <c r="I26" s="42"/>
      <c r="J26" s="35" t="s">
        <v>445</v>
      </c>
      <c r="K26" s="43" t="s">
        <v>446</v>
      </c>
      <c r="L26" s="12"/>
    </row>
    <row r="27" spans="1:14" ht="26" x14ac:dyDescent="0.35">
      <c r="A27" s="24" t="s">
        <v>55</v>
      </c>
      <c r="B27" s="24" t="s">
        <v>56</v>
      </c>
      <c r="C27" s="31" t="s">
        <v>17</v>
      </c>
      <c r="D27" s="31" t="s">
        <v>27</v>
      </c>
      <c r="E27" s="31" t="s">
        <v>54</v>
      </c>
      <c r="F27" s="44"/>
      <c r="G27" s="44"/>
      <c r="H27" s="44"/>
      <c r="I27" s="44"/>
      <c r="J27" s="24" t="s">
        <v>414</v>
      </c>
      <c r="K27" s="43"/>
      <c r="L27" s="12"/>
    </row>
    <row r="28" spans="1:14" ht="39" x14ac:dyDescent="0.35">
      <c r="A28" s="24" t="s">
        <v>57</v>
      </c>
      <c r="B28" s="24" t="s">
        <v>58</v>
      </c>
      <c r="C28" s="31" t="s">
        <v>17</v>
      </c>
      <c r="D28" s="31" t="s">
        <v>46</v>
      </c>
      <c r="E28" s="31"/>
      <c r="F28" s="31"/>
      <c r="G28" s="31"/>
      <c r="H28" s="31"/>
      <c r="I28" s="31"/>
      <c r="J28" s="24" t="s">
        <v>414</v>
      </c>
      <c r="K28" s="24"/>
    </row>
    <row r="29" spans="1:14" ht="26.5" thickBot="1" x14ac:dyDescent="0.4">
      <c r="A29" s="26" t="s">
        <v>59</v>
      </c>
      <c r="B29" s="26" t="s">
        <v>60</v>
      </c>
      <c r="C29" s="36" t="s">
        <v>17</v>
      </c>
      <c r="D29" s="36" t="s">
        <v>46</v>
      </c>
      <c r="E29" s="36" t="s">
        <v>61</v>
      </c>
      <c r="F29" s="36"/>
      <c r="G29" s="36"/>
      <c r="H29" s="36"/>
      <c r="I29" s="36"/>
      <c r="J29" s="24" t="s">
        <v>414</v>
      </c>
      <c r="K29" s="26"/>
    </row>
    <row r="30" spans="1:14" ht="15" thickBot="1" x14ac:dyDescent="0.4">
      <c r="A30" s="38" t="s">
        <v>62</v>
      </c>
      <c r="B30" s="39"/>
      <c r="C30" s="39"/>
      <c r="D30" s="39"/>
      <c r="E30" s="39"/>
      <c r="F30" s="39"/>
      <c r="G30" s="39"/>
      <c r="H30" s="39"/>
      <c r="I30" s="39"/>
      <c r="J30" s="39"/>
      <c r="K30" s="40"/>
    </row>
    <row r="31" spans="1:14" ht="52" x14ac:dyDescent="0.35">
      <c r="A31" s="27" t="s">
        <v>63</v>
      </c>
      <c r="B31" s="27" t="s">
        <v>64</v>
      </c>
      <c r="C31" s="41" t="s">
        <v>17</v>
      </c>
      <c r="D31" s="41" t="s">
        <v>24</v>
      </c>
      <c r="E31" s="41"/>
      <c r="F31" s="41"/>
      <c r="G31" s="41"/>
      <c r="H31" s="41"/>
      <c r="I31" s="41"/>
      <c r="J31" s="27" t="s">
        <v>449</v>
      </c>
      <c r="K31" s="27"/>
    </row>
    <row r="32" spans="1:14" ht="52" x14ac:dyDescent="0.35">
      <c r="A32" s="24" t="s">
        <v>65</v>
      </c>
      <c r="B32" s="24" t="s">
        <v>66</v>
      </c>
      <c r="C32" s="31" t="s">
        <v>17</v>
      </c>
      <c r="D32" s="31" t="s">
        <v>27</v>
      </c>
      <c r="E32" s="31" t="s">
        <v>24</v>
      </c>
      <c r="F32" s="31"/>
      <c r="G32" s="31"/>
      <c r="H32" s="31"/>
      <c r="I32" s="31"/>
      <c r="J32" s="24" t="s">
        <v>414</v>
      </c>
      <c r="K32" s="24"/>
    </row>
    <row r="33" spans="1:11" ht="91" x14ac:dyDescent="0.35">
      <c r="A33" s="24" t="s">
        <v>67</v>
      </c>
      <c r="B33" s="24" t="s">
        <v>68</v>
      </c>
      <c r="C33" s="31" t="s">
        <v>17</v>
      </c>
      <c r="D33" s="31" t="s">
        <v>24</v>
      </c>
      <c r="E33" s="31"/>
      <c r="F33" s="31" t="s">
        <v>452</v>
      </c>
      <c r="G33" s="31"/>
      <c r="H33" s="31"/>
      <c r="I33" s="31"/>
      <c r="J33" s="24" t="s">
        <v>453</v>
      </c>
      <c r="K33" s="24" t="s">
        <v>451</v>
      </c>
    </row>
    <row r="34" spans="1:11" ht="39" x14ac:dyDescent="0.35">
      <c r="A34" s="24" t="s">
        <v>69</v>
      </c>
      <c r="B34" s="24" t="s">
        <v>70</v>
      </c>
      <c r="C34" s="31" t="s">
        <v>17</v>
      </c>
      <c r="D34" s="31" t="s">
        <v>24</v>
      </c>
      <c r="E34" s="31" t="s">
        <v>61</v>
      </c>
      <c r="F34" s="31"/>
      <c r="G34" s="31"/>
      <c r="H34" s="31"/>
      <c r="I34" s="31"/>
      <c r="J34" s="24" t="s">
        <v>450</v>
      </c>
      <c r="K34" s="24"/>
    </row>
    <row r="35" spans="1:11" ht="108.5" customHeight="1" thickBot="1" x14ac:dyDescent="0.4">
      <c r="A35" s="26" t="s">
        <v>71</v>
      </c>
      <c r="B35" s="26" t="s">
        <v>72</v>
      </c>
      <c r="C35" s="36" t="s">
        <v>17</v>
      </c>
      <c r="D35" s="36" t="s">
        <v>24</v>
      </c>
      <c r="E35" s="36" t="s">
        <v>61</v>
      </c>
      <c r="F35" s="36"/>
      <c r="G35" s="36"/>
      <c r="H35" s="36"/>
      <c r="I35" s="36"/>
      <c r="J35" s="26" t="s">
        <v>454</v>
      </c>
      <c r="K35" s="26"/>
    </row>
    <row r="36" spans="1:11" ht="15" thickBot="1" x14ac:dyDescent="0.4">
      <c r="A36" s="45" t="s">
        <v>73</v>
      </c>
      <c r="B36" s="46"/>
      <c r="C36" s="46"/>
      <c r="D36" s="46"/>
      <c r="E36" s="46"/>
      <c r="F36" s="46"/>
      <c r="G36" s="46"/>
      <c r="H36" s="46"/>
      <c r="I36" s="46"/>
      <c r="J36" s="46"/>
      <c r="K36" s="47"/>
    </row>
    <row r="37" spans="1:11" ht="15" thickBot="1" x14ac:dyDescent="0.4">
      <c r="A37" s="38" t="s">
        <v>74</v>
      </c>
      <c r="B37" s="39"/>
      <c r="C37" s="39"/>
      <c r="D37" s="39"/>
      <c r="E37" s="39"/>
      <c r="F37" s="39"/>
      <c r="G37" s="39"/>
      <c r="H37" s="39"/>
      <c r="I37" s="39"/>
      <c r="J37" s="39"/>
      <c r="K37" s="40"/>
    </row>
    <row r="38" spans="1:11" ht="65" x14ac:dyDescent="0.35">
      <c r="A38" s="27" t="s">
        <v>75</v>
      </c>
      <c r="B38" s="27" t="s">
        <v>76</v>
      </c>
      <c r="C38" s="41" t="s">
        <v>17</v>
      </c>
      <c r="D38" s="41" t="s">
        <v>30</v>
      </c>
      <c r="E38" s="41"/>
      <c r="F38" s="41"/>
      <c r="G38" s="41" t="s">
        <v>456</v>
      </c>
      <c r="H38" s="41">
        <v>162.6</v>
      </c>
      <c r="I38" s="41"/>
      <c r="J38" s="27" t="s">
        <v>455</v>
      </c>
      <c r="K38" s="27" t="s">
        <v>636</v>
      </c>
    </row>
    <row r="39" spans="1:11" ht="39" x14ac:dyDescent="0.35">
      <c r="A39" s="24" t="s">
        <v>77</v>
      </c>
      <c r="B39" s="24" t="s">
        <v>78</v>
      </c>
      <c r="C39" s="31" t="s">
        <v>17</v>
      </c>
      <c r="D39" s="31" t="s">
        <v>54</v>
      </c>
      <c r="E39" s="31"/>
      <c r="F39" s="31" t="s">
        <v>457</v>
      </c>
      <c r="G39" s="31" t="s">
        <v>458</v>
      </c>
      <c r="H39" s="31"/>
      <c r="I39" s="31"/>
      <c r="J39" s="24" t="s">
        <v>459</v>
      </c>
      <c r="K39" s="24" t="s">
        <v>637</v>
      </c>
    </row>
    <row r="40" spans="1:11" ht="97.5" customHeight="1" thickBot="1" x14ac:dyDescent="0.4">
      <c r="A40" s="26" t="s">
        <v>79</v>
      </c>
      <c r="B40" s="26" t="s">
        <v>80</v>
      </c>
      <c r="C40" s="36" t="s">
        <v>17</v>
      </c>
      <c r="D40" s="36" t="s">
        <v>30</v>
      </c>
      <c r="E40" s="36"/>
      <c r="F40" s="36" t="s">
        <v>460</v>
      </c>
      <c r="G40" s="36" t="s">
        <v>461</v>
      </c>
      <c r="H40" s="36"/>
      <c r="I40" s="36"/>
      <c r="J40" s="26" t="s">
        <v>462</v>
      </c>
      <c r="K40" s="26" t="s">
        <v>638</v>
      </c>
    </row>
    <row r="41" spans="1:11" ht="12.75" customHeight="1" thickBot="1" x14ac:dyDescent="0.4">
      <c r="A41" s="38" t="s">
        <v>81</v>
      </c>
      <c r="B41" s="39"/>
      <c r="C41" s="39"/>
      <c r="D41" s="39"/>
      <c r="E41" s="39"/>
      <c r="F41" s="39"/>
      <c r="G41" s="39"/>
      <c r="H41" s="39"/>
      <c r="I41" s="39"/>
      <c r="J41" s="39"/>
      <c r="K41" s="40"/>
    </row>
    <row r="42" spans="1:11" ht="91" x14ac:dyDescent="0.35">
      <c r="A42" s="27" t="s">
        <v>82</v>
      </c>
      <c r="B42" s="27" t="s">
        <v>83</v>
      </c>
      <c r="C42" s="41" t="s">
        <v>17</v>
      </c>
      <c r="D42" s="41" t="s">
        <v>30</v>
      </c>
      <c r="E42" s="41"/>
      <c r="F42" s="41" t="s">
        <v>463</v>
      </c>
      <c r="G42" s="41" t="s">
        <v>464</v>
      </c>
      <c r="H42" s="41"/>
      <c r="I42" s="41"/>
      <c r="J42" s="27" t="s">
        <v>465</v>
      </c>
      <c r="K42" s="27" t="s">
        <v>639</v>
      </c>
    </row>
    <row r="43" spans="1:11" ht="39" x14ac:dyDescent="0.35">
      <c r="A43" s="24" t="s">
        <v>84</v>
      </c>
      <c r="B43" s="24" t="s">
        <v>85</v>
      </c>
      <c r="C43" s="31" t="s">
        <v>17</v>
      </c>
      <c r="D43" s="31" t="s">
        <v>54</v>
      </c>
      <c r="E43" s="31"/>
      <c r="F43" s="31" t="s">
        <v>467</v>
      </c>
      <c r="G43" s="31" t="s">
        <v>469</v>
      </c>
      <c r="H43" s="31"/>
      <c r="I43" s="31" t="s">
        <v>468</v>
      </c>
      <c r="J43" s="24" t="s">
        <v>466</v>
      </c>
      <c r="K43" s="24" t="s">
        <v>640</v>
      </c>
    </row>
    <row r="44" spans="1:11" ht="53.25" customHeight="1" thickBot="1" x14ac:dyDescent="0.4">
      <c r="A44" s="26" t="s">
        <v>86</v>
      </c>
      <c r="B44" s="26" t="s">
        <v>87</v>
      </c>
      <c r="C44" s="36" t="s">
        <v>17</v>
      </c>
      <c r="D44" s="36" t="s">
        <v>30</v>
      </c>
      <c r="E44" s="36"/>
      <c r="F44" s="36">
        <v>119.3</v>
      </c>
      <c r="G44" s="36">
        <v>259.5</v>
      </c>
      <c r="H44" s="36"/>
      <c r="I44" s="36"/>
      <c r="J44" s="24" t="s">
        <v>470</v>
      </c>
      <c r="K44" s="48"/>
    </row>
    <row r="45" spans="1:11" ht="15" thickBot="1" x14ac:dyDescent="0.4">
      <c r="A45" s="38" t="s">
        <v>88</v>
      </c>
      <c r="B45" s="39"/>
      <c r="C45" s="39"/>
      <c r="D45" s="39"/>
      <c r="E45" s="39"/>
      <c r="F45" s="39"/>
      <c r="G45" s="39"/>
      <c r="H45" s="39"/>
      <c r="I45" s="39"/>
      <c r="J45" s="39"/>
      <c r="K45" s="40"/>
    </row>
    <row r="46" spans="1:11" ht="39" x14ac:dyDescent="0.35">
      <c r="A46" s="27" t="s">
        <v>89</v>
      </c>
      <c r="B46" s="27" t="s">
        <v>90</v>
      </c>
      <c r="C46" s="41" t="s">
        <v>17</v>
      </c>
      <c r="D46" s="41" t="s">
        <v>30</v>
      </c>
      <c r="E46" s="41"/>
      <c r="F46" s="41"/>
      <c r="G46" s="41"/>
      <c r="H46" s="41" t="s">
        <v>472</v>
      </c>
      <c r="I46" s="41"/>
      <c r="J46" s="27" t="s">
        <v>471</v>
      </c>
      <c r="K46" s="27" t="s">
        <v>641</v>
      </c>
    </row>
    <row r="47" spans="1:11" ht="93" customHeight="1" x14ac:dyDescent="0.35">
      <c r="A47" s="24" t="s">
        <v>91</v>
      </c>
      <c r="B47" s="24" t="s">
        <v>92</v>
      </c>
      <c r="C47" s="31" t="s">
        <v>17</v>
      </c>
      <c r="D47" s="31" t="s">
        <v>30</v>
      </c>
      <c r="E47" s="31" t="s">
        <v>93</v>
      </c>
      <c r="F47" s="31" t="s">
        <v>474</v>
      </c>
      <c r="G47" s="31" t="s">
        <v>475</v>
      </c>
      <c r="H47" s="31">
        <v>143.69999999999999</v>
      </c>
      <c r="I47" s="31"/>
      <c r="J47" s="24" t="s">
        <v>473</v>
      </c>
      <c r="K47" s="24" t="s">
        <v>642</v>
      </c>
    </row>
    <row r="48" spans="1:11" ht="52" x14ac:dyDescent="0.35">
      <c r="A48" s="24" t="s">
        <v>94</v>
      </c>
      <c r="B48" s="24" t="s">
        <v>95</v>
      </c>
      <c r="C48" s="31" t="s">
        <v>17</v>
      </c>
      <c r="D48" s="31" t="s">
        <v>30</v>
      </c>
      <c r="E48" s="31" t="s">
        <v>93</v>
      </c>
      <c r="F48" s="31" t="s">
        <v>477</v>
      </c>
      <c r="G48" s="31"/>
      <c r="H48" s="31"/>
      <c r="I48" s="31"/>
      <c r="J48" s="24" t="s">
        <v>476</v>
      </c>
      <c r="K48" s="24" t="s">
        <v>643</v>
      </c>
    </row>
    <row r="49" spans="1:11" ht="52.5" thickBot="1" x14ac:dyDescent="0.4">
      <c r="A49" s="26" t="s">
        <v>96</v>
      </c>
      <c r="B49" s="26" t="s">
        <v>97</v>
      </c>
      <c r="C49" s="36" t="s">
        <v>17</v>
      </c>
      <c r="D49" s="36" t="s">
        <v>30</v>
      </c>
      <c r="E49" s="36" t="s">
        <v>61</v>
      </c>
      <c r="F49" s="36" t="s">
        <v>480</v>
      </c>
      <c r="G49" s="36" t="s">
        <v>479</v>
      </c>
      <c r="H49" s="36"/>
      <c r="I49" s="36"/>
      <c r="J49" s="26" t="s">
        <v>478</v>
      </c>
      <c r="K49" s="26" t="s">
        <v>644</v>
      </c>
    </row>
    <row r="50" spans="1:11" ht="15" thickBot="1" x14ac:dyDescent="0.4">
      <c r="A50" s="38" t="s">
        <v>98</v>
      </c>
      <c r="B50" s="39"/>
      <c r="C50" s="39"/>
      <c r="D50" s="39"/>
      <c r="E50" s="39"/>
      <c r="F50" s="39"/>
      <c r="G50" s="39"/>
      <c r="H50" s="39"/>
      <c r="I50" s="39"/>
      <c r="J50" s="39"/>
      <c r="K50" s="40"/>
    </row>
    <row r="51" spans="1:11" ht="15" thickBot="1" x14ac:dyDescent="0.4">
      <c r="A51" s="38" t="s">
        <v>99</v>
      </c>
      <c r="B51" s="39"/>
      <c r="C51" s="39"/>
      <c r="D51" s="39"/>
      <c r="E51" s="39"/>
      <c r="F51" s="39"/>
      <c r="G51" s="39"/>
      <c r="H51" s="39"/>
      <c r="I51" s="39"/>
      <c r="J51" s="39"/>
      <c r="K51" s="40"/>
    </row>
    <row r="52" spans="1:11" ht="39" x14ac:dyDescent="0.35">
      <c r="A52" s="27" t="s">
        <v>100</v>
      </c>
      <c r="B52" s="27" t="s">
        <v>101</v>
      </c>
      <c r="C52" s="41">
        <v>2022</v>
      </c>
      <c r="D52" s="41" t="s">
        <v>30</v>
      </c>
      <c r="E52" s="41"/>
      <c r="F52" s="41"/>
      <c r="G52" s="41"/>
      <c r="H52" s="41"/>
      <c r="I52" s="41"/>
      <c r="J52" s="27" t="s">
        <v>481</v>
      </c>
      <c r="K52" s="27"/>
    </row>
    <row r="53" spans="1:11" ht="78" x14ac:dyDescent="0.35">
      <c r="A53" s="24" t="s">
        <v>102</v>
      </c>
      <c r="B53" s="24" t="s">
        <v>103</v>
      </c>
      <c r="C53" s="31" t="s">
        <v>17</v>
      </c>
      <c r="D53" s="31" t="s">
        <v>30</v>
      </c>
      <c r="E53" s="31"/>
      <c r="F53" s="31"/>
      <c r="G53" s="31"/>
      <c r="H53" s="31"/>
      <c r="I53" s="31"/>
      <c r="J53" s="24" t="s">
        <v>482</v>
      </c>
      <c r="K53" s="24"/>
    </row>
    <row r="54" spans="1:11" ht="104.5" thickBot="1" x14ac:dyDescent="0.4">
      <c r="A54" s="26" t="s">
        <v>104</v>
      </c>
      <c r="B54" s="26" t="s">
        <v>588</v>
      </c>
      <c r="C54" s="36" t="s">
        <v>17</v>
      </c>
      <c r="D54" s="36" t="s">
        <v>30</v>
      </c>
      <c r="E54" s="36"/>
      <c r="F54" s="36"/>
      <c r="G54" s="36"/>
      <c r="H54" s="36"/>
      <c r="I54" s="36"/>
      <c r="J54" s="26" t="s">
        <v>483</v>
      </c>
      <c r="K54" s="26"/>
    </row>
    <row r="55" spans="1:11" ht="15" thickBot="1" x14ac:dyDescent="0.4">
      <c r="A55" s="38" t="s">
        <v>105</v>
      </c>
      <c r="B55" s="39"/>
      <c r="C55" s="39"/>
      <c r="D55" s="39"/>
      <c r="E55" s="39"/>
      <c r="F55" s="39"/>
      <c r="G55" s="39"/>
      <c r="H55" s="39"/>
      <c r="I55" s="39"/>
      <c r="J55" s="39"/>
      <c r="K55" s="40"/>
    </row>
    <row r="56" spans="1:11" ht="91" x14ac:dyDescent="0.35">
      <c r="A56" s="27" t="s">
        <v>106</v>
      </c>
      <c r="B56" s="27" t="s">
        <v>107</v>
      </c>
      <c r="C56" s="41" t="s">
        <v>17</v>
      </c>
      <c r="D56" s="41" t="s">
        <v>30</v>
      </c>
      <c r="E56" s="41" t="s">
        <v>108</v>
      </c>
      <c r="F56" s="41" t="s">
        <v>486</v>
      </c>
      <c r="G56" s="41" t="s">
        <v>485</v>
      </c>
      <c r="H56" s="41"/>
      <c r="I56" s="41"/>
      <c r="J56" s="27" t="s">
        <v>484</v>
      </c>
      <c r="K56" s="27" t="s">
        <v>645</v>
      </c>
    </row>
    <row r="57" spans="1:11" ht="72" customHeight="1" x14ac:dyDescent="0.35">
      <c r="A57" s="24" t="s">
        <v>109</v>
      </c>
      <c r="B57" s="24" t="s">
        <v>110</v>
      </c>
      <c r="C57" s="31" t="s">
        <v>17</v>
      </c>
      <c r="D57" s="31" t="s">
        <v>30</v>
      </c>
      <c r="E57" s="31" t="s">
        <v>108</v>
      </c>
      <c r="F57" s="31">
        <v>10</v>
      </c>
      <c r="G57" s="31" t="s">
        <v>488</v>
      </c>
      <c r="H57" s="31"/>
      <c r="I57" s="31"/>
      <c r="J57" s="24" t="s">
        <v>487</v>
      </c>
      <c r="K57" s="24" t="s">
        <v>646</v>
      </c>
    </row>
    <row r="58" spans="1:11" ht="273" x14ac:dyDescent="0.35">
      <c r="A58" s="24" t="s">
        <v>111</v>
      </c>
      <c r="B58" s="24" t="s">
        <v>112</v>
      </c>
      <c r="C58" s="31" t="s">
        <v>17</v>
      </c>
      <c r="D58" s="31" t="s">
        <v>30</v>
      </c>
      <c r="E58" s="31" t="s">
        <v>108</v>
      </c>
      <c r="F58" s="31" t="s">
        <v>490</v>
      </c>
      <c r="G58" s="31" t="s">
        <v>491</v>
      </c>
      <c r="H58" s="31">
        <v>14</v>
      </c>
      <c r="I58" s="31" t="s">
        <v>113</v>
      </c>
      <c r="J58" s="24" t="s">
        <v>489</v>
      </c>
      <c r="K58" s="24" t="s">
        <v>647</v>
      </c>
    </row>
    <row r="59" spans="1:11" ht="59.25" customHeight="1" x14ac:dyDescent="0.35">
      <c r="A59" s="24" t="s">
        <v>114</v>
      </c>
      <c r="B59" s="24" t="s">
        <v>115</v>
      </c>
      <c r="C59" s="31" t="s">
        <v>17</v>
      </c>
      <c r="D59" s="31" t="s">
        <v>30</v>
      </c>
      <c r="E59" s="31" t="s">
        <v>108</v>
      </c>
      <c r="F59" s="31" t="s">
        <v>585</v>
      </c>
      <c r="G59" s="31" t="s">
        <v>586</v>
      </c>
      <c r="H59" s="31" t="s">
        <v>116</v>
      </c>
      <c r="I59" s="31" t="s">
        <v>117</v>
      </c>
      <c r="J59" s="24" t="s">
        <v>583</v>
      </c>
      <c r="K59" s="24" t="s">
        <v>584</v>
      </c>
    </row>
    <row r="60" spans="1:11" ht="26" x14ac:dyDescent="0.35">
      <c r="A60" s="24" t="s">
        <v>118</v>
      </c>
      <c r="B60" s="24" t="s">
        <v>119</v>
      </c>
      <c r="C60" s="31" t="s">
        <v>17</v>
      </c>
      <c r="D60" s="31" t="s">
        <v>30</v>
      </c>
      <c r="E60" s="31" t="s">
        <v>61</v>
      </c>
      <c r="F60" s="31"/>
      <c r="G60" s="31"/>
      <c r="H60" s="31"/>
      <c r="I60" s="31"/>
      <c r="J60" s="24" t="s">
        <v>492</v>
      </c>
      <c r="K60" s="24"/>
    </row>
    <row r="61" spans="1:11" ht="15" thickBot="1" x14ac:dyDescent="0.4">
      <c r="A61" s="30" t="s">
        <v>120</v>
      </c>
      <c r="B61" s="30"/>
      <c r="C61" s="30"/>
      <c r="D61" s="30"/>
      <c r="E61" s="30"/>
      <c r="F61" s="30"/>
      <c r="G61" s="30"/>
      <c r="H61" s="30"/>
      <c r="I61" s="30"/>
      <c r="J61" s="30"/>
      <c r="K61" s="30"/>
    </row>
    <row r="62" spans="1:11" ht="15" thickBot="1" x14ac:dyDescent="0.4">
      <c r="A62" s="38" t="s">
        <v>121</v>
      </c>
      <c r="B62" s="39"/>
      <c r="C62" s="39"/>
      <c r="D62" s="39"/>
      <c r="E62" s="39"/>
      <c r="F62" s="39"/>
      <c r="G62" s="39"/>
      <c r="H62" s="39"/>
      <c r="I62" s="39"/>
      <c r="J62" s="39"/>
      <c r="K62" s="40"/>
    </row>
    <row r="63" spans="1:11" ht="104" x14ac:dyDescent="0.35">
      <c r="A63" s="27" t="s">
        <v>122</v>
      </c>
      <c r="B63" s="27" t="s">
        <v>123</v>
      </c>
      <c r="C63" s="41" t="s">
        <v>17</v>
      </c>
      <c r="D63" s="41" t="s">
        <v>124</v>
      </c>
      <c r="E63" s="41"/>
      <c r="F63" s="41" t="s">
        <v>528</v>
      </c>
      <c r="G63" s="41" t="s">
        <v>529</v>
      </c>
      <c r="H63" s="41" t="s">
        <v>530</v>
      </c>
      <c r="I63" s="41" t="s">
        <v>531</v>
      </c>
      <c r="J63" s="27" t="s">
        <v>527</v>
      </c>
      <c r="K63" s="27" t="s">
        <v>384</v>
      </c>
    </row>
    <row r="64" spans="1:11" ht="65.5" thickBot="1" x14ac:dyDescent="0.4">
      <c r="A64" s="26" t="s">
        <v>125</v>
      </c>
      <c r="B64" s="26" t="s">
        <v>126</v>
      </c>
      <c r="C64" s="36" t="s">
        <v>17</v>
      </c>
      <c r="D64" s="36" t="s">
        <v>124</v>
      </c>
      <c r="E64" s="36"/>
      <c r="F64" s="36" t="s">
        <v>533</v>
      </c>
      <c r="G64" s="36" t="s">
        <v>534</v>
      </c>
      <c r="H64" s="36"/>
      <c r="I64" s="36">
        <v>1151.9000000000001</v>
      </c>
      <c r="J64" s="26" t="s">
        <v>532</v>
      </c>
      <c r="K64" s="26" t="s">
        <v>385</v>
      </c>
    </row>
    <row r="65" spans="1:11" ht="15" thickBot="1" x14ac:dyDescent="0.4">
      <c r="A65" s="38" t="s">
        <v>127</v>
      </c>
      <c r="B65" s="39"/>
      <c r="C65" s="39"/>
      <c r="D65" s="39"/>
      <c r="E65" s="39"/>
      <c r="F65" s="39"/>
      <c r="G65" s="39"/>
      <c r="H65" s="39"/>
      <c r="I65" s="39"/>
      <c r="J65" s="39"/>
      <c r="K65" s="40"/>
    </row>
    <row r="66" spans="1:11" ht="52" x14ac:dyDescent="0.35">
      <c r="A66" s="27" t="s">
        <v>128</v>
      </c>
      <c r="B66" s="27" t="s">
        <v>129</v>
      </c>
      <c r="C66" s="41" t="s">
        <v>17</v>
      </c>
      <c r="D66" s="41" t="s">
        <v>124</v>
      </c>
      <c r="E66" s="41"/>
      <c r="F66" s="41"/>
      <c r="G66" s="41" t="s">
        <v>536</v>
      </c>
      <c r="H66" s="41"/>
      <c r="I66" s="41"/>
      <c r="J66" s="27" t="s">
        <v>535</v>
      </c>
      <c r="K66" s="27" t="s">
        <v>386</v>
      </c>
    </row>
    <row r="67" spans="1:11" ht="325" x14ac:dyDescent="0.35">
      <c r="A67" s="24" t="s">
        <v>130</v>
      </c>
      <c r="B67" s="24" t="s">
        <v>131</v>
      </c>
      <c r="C67" s="31" t="s">
        <v>17</v>
      </c>
      <c r="D67" s="31" t="s">
        <v>124</v>
      </c>
      <c r="E67" s="31"/>
      <c r="F67" s="31" t="s">
        <v>538</v>
      </c>
      <c r="G67" s="31" t="s">
        <v>539</v>
      </c>
      <c r="H67" s="31"/>
      <c r="I67" s="31"/>
      <c r="J67" s="24" t="s">
        <v>537</v>
      </c>
      <c r="K67" s="24" t="s">
        <v>648</v>
      </c>
    </row>
    <row r="68" spans="1:11" ht="117" x14ac:dyDescent="0.35">
      <c r="A68" s="24" t="s">
        <v>132</v>
      </c>
      <c r="B68" s="24" t="s">
        <v>133</v>
      </c>
      <c r="C68" s="31" t="s">
        <v>17</v>
      </c>
      <c r="D68" s="31" t="s">
        <v>124</v>
      </c>
      <c r="E68" s="31"/>
      <c r="F68" s="31" t="s">
        <v>541</v>
      </c>
      <c r="G68" s="31"/>
      <c r="H68" s="31"/>
      <c r="I68" s="31"/>
      <c r="J68" s="24" t="s">
        <v>540</v>
      </c>
      <c r="K68" s="24"/>
    </row>
    <row r="69" spans="1:11" ht="26" x14ac:dyDescent="0.35">
      <c r="A69" s="24" t="s">
        <v>134</v>
      </c>
      <c r="B69" s="24" t="s">
        <v>135</v>
      </c>
      <c r="C69" s="31" t="s">
        <v>17</v>
      </c>
      <c r="D69" s="31" t="s">
        <v>124</v>
      </c>
      <c r="E69" s="31"/>
      <c r="F69" s="31"/>
      <c r="G69" s="31"/>
      <c r="H69" s="31"/>
      <c r="I69" s="31"/>
      <c r="J69" s="24" t="s">
        <v>414</v>
      </c>
      <c r="K69" s="24"/>
    </row>
    <row r="70" spans="1:11" ht="285" customHeight="1" x14ac:dyDescent="0.35">
      <c r="A70" s="24" t="s">
        <v>136</v>
      </c>
      <c r="B70" s="24" t="s">
        <v>137</v>
      </c>
      <c r="C70" s="31" t="s">
        <v>17</v>
      </c>
      <c r="D70" s="31" t="s">
        <v>124</v>
      </c>
      <c r="E70" s="31"/>
      <c r="F70" s="31" t="s">
        <v>494</v>
      </c>
      <c r="G70" s="31"/>
      <c r="H70" s="31"/>
      <c r="I70" s="31" t="s">
        <v>493</v>
      </c>
      <c r="J70" s="25" t="s">
        <v>628</v>
      </c>
      <c r="K70" s="24" t="s">
        <v>495</v>
      </c>
    </row>
    <row r="71" spans="1:11" ht="39.5" thickBot="1" x14ac:dyDescent="0.4">
      <c r="A71" s="26" t="s">
        <v>138</v>
      </c>
      <c r="B71" s="26" t="s">
        <v>139</v>
      </c>
      <c r="C71" s="36" t="s">
        <v>17</v>
      </c>
      <c r="D71" s="36" t="s">
        <v>140</v>
      </c>
      <c r="E71" s="36" t="s">
        <v>61</v>
      </c>
      <c r="F71" s="36" t="s">
        <v>496</v>
      </c>
      <c r="G71" s="36"/>
      <c r="H71" s="36"/>
      <c r="I71" s="36"/>
      <c r="J71" s="26" t="s">
        <v>497</v>
      </c>
      <c r="K71" s="26" t="s">
        <v>498</v>
      </c>
    </row>
    <row r="72" spans="1:11" ht="15" thickBot="1" x14ac:dyDescent="0.4">
      <c r="A72" s="38" t="s">
        <v>141</v>
      </c>
      <c r="B72" s="39"/>
      <c r="C72" s="39"/>
      <c r="D72" s="39"/>
      <c r="E72" s="39"/>
      <c r="F72" s="39"/>
      <c r="G72" s="39"/>
      <c r="H72" s="39"/>
      <c r="I72" s="39"/>
      <c r="J72" s="39"/>
      <c r="K72" s="40"/>
    </row>
    <row r="73" spans="1:11" ht="104" x14ac:dyDescent="0.35">
      <c r="A73" s="27" t="s">
        <v>142</v>
      </c>
      <c r="B73" s="27" t="s">
        <v>143</v>
      </c>
      <c r="C73" s="41" t="s">
        <v>17</v>
      </c>
      <c r="D73" s="41" t="s">
        <v>124</v>
      </c>
      <c r="E73" s="41"/>
      <c r="F73" s="41" t="s">
        <v>543</v>
      </c>
      <c r="G73" s="41"/>
      <c r="H73" s="41"/>
      <c r="I73" s="41">
        <v>51.5</v>
      </c>
      <c r="J73" s="27" t="s">
        <v>542</v>
      </c>
      <c r="K73" s="27" t="s">
        <v>649</v>
      </c>
    </row>
    <row r="74" spans="1:11" ht="195" x14ac:dyDescent="0.35">
      <c r="A74" s="24" t="s">
        <v>144</v>
      </c>
      <c r="B74" s="24" t="s">
        <v>145</v>
      </c>
      <c r="C74" s="31" t="s">
        <v>17</v>
      </c>
      <c r="D74" s="31" t="s">
        <v>124</v>
      </c>
      <c r="E74" s="31"/>
      <c r="F74" s="31" t="s">
        <v>545</v>
      </c>
      <c r="G74" s="31">
        <v>184.5</v>
      </c>
      <c r="H74" s="31">
        <v>123.4</v>
      </c>
      <c r="I74" s="31"/>
      <c r="J74" s="24" t="s">
        <v>544</v>
      </c>
      <c r="K74" s="24"/>
    </row>
    <row r="75" spans="1:11" ht="104" x14ac:dyDescent="0.35">
      <c r="A75" s="24" t="s">
        <v>146</v>
      </c>
      <c r="B75" s="24" t="s">
        <v>147</v>
      </c>
      <c r="C75" s="31" t="s">
        <v>17</v>
      </c>
      <c r="D75" s="31" t="s">
        <v>124</v>
      </c>
      <c r="E75" s="31"/>
      <c r="F75" s="31"/>
      <c r="G75" s="31"/>
      <c r="H75" s="31"/>
      <c r="I75" s="31"/>
      <c r="J75" s="24" t="s">
        <v>546</v>
      </c>
      <c r="K75" s="24"/>
    </row>
    <row r="76" spans="1:11" ht="117" x14ac:dyDescent="0.35">
      <c r="A76" s="24" t="s">
        <v>148</v>
      </c>
      <c r="B76" s="24" t="s">
        <v>149</v>
      </c>
      <c r="C76" s="31" t="s">
        <v>17</v>
      </c>
      <c r="D76" s="31" t="s">
        <v>124</v>
      </c>
      <c r="E76" s="31"/>
      <c r="F76" s="31"/>
      <c r="G76" s="31"/>
      <c r="H76" s="31">
        <v>80</v>
      </c>
      <c r="I76" s="31"/>
      <c r="J76" s="24" t="s">
        <v>547</v>
      </c>
      <c r="K76" s="24" t="s">
        <v>387</v>
      </c>
    </row>
    <row r="77" spans="1:11" ht="143" x14ac:dyDescent="0.35">
      <c r="A77" s="24" t="s">
        <v>150</v>
      </c>
      <c r="B77" s="24" t="s">
        <v>151</v>
      </c>
      <c r="C77" s="31" t="s">
        <v>17</v>
      </c>
      <c r="D77" s="31" t="s">
        <v>124</v>
      </c>
      <c r="E77" s="31"/>
      <c r="F77" s="31" t="s">
        <v>549</v>
      </c>
      <c r="G77" s="31"/>
      <c r="H77" s="31"/>
      <c r="I77" s="31"/>
      <c r="J77" s="24" t="s">
        <v>548</v>
      </c>
      <c r="K77" s="24"/>
    </row>
    <row r="78" spans="1:11" ht="117" x14ac:dyDescent="0.35">
      <c r="A78" s="24" t="s">
        <v>152</v>
      </c>
      <c r="B78" s="24" t="s">
        <v>153</v>
      </c>
      <c r="C78" s="31" t="s">
        <v>17</v>
      </c>
      <c r="D78" s="31" t="s">
        <v>124</v>
      </c>
      <c r="E78" s="31"/>
      <c r="F78" s="31" t="s">
        <v>551</v>
      </c>
      <c r="G78" s="31"/>
      <c r="H78" s="31"/>
      <c r="I78" s="31"/>
      <c r="J78" s="24" t="s">
        <v>550</v>
      </c>
      <c r="K78" s="24" t="s">
        <v>650</v>
      </c>
    </row>
    <row r="79" spans="1:11" ht="91" x14ac:dyDescent="0.35">
      <c r="A79" s="24" t="s">
        <v>154</v>
      </c>
      <c r="B79" s="24" t="s">
        <v>155</v>
      </c>
      <c r="C79" s="31" t="s">
        <v>17</v>
      </c>
      <c r="D79" s="31" t="s">
        <v>124</v>
      </c>
      <c r="E79" s="31" t="s">
        <v>61</v>
      </c>
      <c r="F79" s="31"/>
      <c r="G79" s="31"/>
      <c r="H79" s="31">
        <v>21</v>
      </c>
      <c r="I79" s="31"/>
      <c r="J79" s="24" t="s">
        <v>552</v>
      </c>
      <c r="K79" s="24" t="s">
        <v>651</v>
      </c>
    </row>
    <row r="80" spans="1:11" x14ac:dyDescent="0.35">
      <c r="A80" s="29" t="s">
        <v>156</v>
      </c>
      <c r="B80" s="29"/>
      <c r="C80" s="29"/>
      <c r="D80" s="29"/>
      <c r="E80" s="29"/>
      <c r="F80" s="29"/>
      <c r="G80" s="29"/>
      <c r="H80" s="29"/>
      <c r="I80" s="29"/>
      <c r="J80" s="29"/>
      <c r="K80" s="29"/>
    </row>
    <row r="81" spans="1:11" ht="52" x14ac:dyDescent="0.35">
      <c r="A81" s="24" t="s">
        <v>157</v>
      </c>
      <c r="B81" s="24" t="s">
        <v>158</v>
      </c>
      <c r="C81" s="31" t="s">
        <v>17</v>
      </c>
      <c r="D81" s="31" t="s">
        <v>124</v>
      </c>
      <c r="E81" s="31"/>
      <c r="F81" s="31"/>
      <c r="G81" s="31"/>
      <c r="H81" s="31"/>
      <c r="I81" s="31"/>
      <c r="J81" s="24" t="s">
        <v>553</v>
      </c>
      <c r="K81" s="24"/>
    </row>
    <row r="82" spans="1:11" ht="65.5" thickBot="1" x14ac:dyDescent="0.4">
      <c r="A82" s="26" t="s">
        <v>159</v>
      </c>
      <c r="B82" s="26" t="s">
        <v>160</v>
      </c>
      <c r="C82" s="36" t="s">
        <v>17</v>
      </c>
      <c r="D82" s="36" t="s">
        <v>124</v>
      </c>
      <c r="E82" s="36" t="s">
        <v>61</v>
      </c>
      <c r="F82" s="36"/>
      <c r="G82" s="36"/>
      <c r="H82" s="36"/>
      <c r="I82" s="36"/>
      <c r="J82" s="26" t="s">
        <v>554</v>
      </c>
      <c r="K82" s="26"/>
    </row>
    <row r="83" spans="1:11" ht="15" thickBot="1" x14ac:dyDescent="0.4">
      <c r="A83" s="38" t="s">
        <v>161</v>
      </c>
      <c r="B83" s="39"/>
      <c r="C83" s="39"/>
      <c r="D83" s="39"/>
      <c r="E83" s="39"/>
      <c r="F83" s="39"/>
      <c r="G83" s="39"/>
      <c r="H83" s="39"/>
      <c r="I83" s="39"/>
      <c r="J83" s="39"/>
      <c r="K83" s="40"/>
    </row>
    <row r="84" spans="1:11" ht="15" thickBot="1" x14ac:dyDescent="0.4">
      <c r="A84" s="38" t="s">
        <v>162</v>
      </c>
      <c r="B84" s="39"/>
      <c r="C84" s="39"/>
      <c r="D84" s="39"/>
      <c r="E84" s="39"/>
      <c r="F84" s="39"/>
      <c r="G84" s="39"/>
      <c r="H84" s="39"/>
      <c r="I84" s="39"/>
      <c r="J84" s="39"/>
      <c r="K84" s="40"/>
    </row>
    <row r="85" spans="1:11" ht="299" x14ac:dyDescent="0.35">
      <c r="A85" s="27" t="s">
        <v>163</v>
      </c>
      <c r="B85" s="27" t="s">
        <v>164</v>
      </c>
      <c r="C85" s="41" t="s">
        <v>17</v>
      </c>
      <c r="D85" s="41" t="s">
        <v>140</v>
      </c>
      <c r="E85" s="41"/>
      <c r="F85" s="49" t="s">
        <v>501</v>
      </c>
      <c r="G85" s="41" t="s">
        <v>502</v>
      </c>
      <c r="H85" s="41" t="s">
        <v>503</v>
      </c>
      <c r="I85" s="41">
        <v>40</v>
      </c>
      <c r="J85" s="27" t="s">
        <v>499</v>
      </c>
      <c r="K85" s="27" t="s">
        <v>500</v>
      </c>
    </row>
    <row r="86" spans="1:11" ht="39" x14ac:dyDescent="0.35">
      <c r="A86" s="24" t="s">
        <v>589</v>
      </c>
      <c r="B86" s="24" t="s">
        <v>165</v>
      </c>
      <c r="C86" s="31" t="s">
        <v>17</v>
      </c>
      <c r="D86" s="31" t="s">
        <v>140</v>
      </c>
      <c r="E86" s="31"/>
      <c r="F86" s="31"/>
      <c r="G86" s="31"/>
      <c r="H86" s="31"/>
      <c r="I86" s="31"/>
      <c r="J86" s="24" t="s">
        <v>414</v>
      </c>
      <c r="K86" s="24"/>
    </row>
    <row r="87" spans="1:11" ht="52" x14ac:dyDescent="0.35">
      <c r="A87" s="24" t="s">
        <v>166</v>
      </c>
      <c r="B87" s="24" t="s">
        <v>167</v>
      </c>
      <c r="C87" s="31" t="s">
        <v>17</v>
      </c>
      <c r="D87" s="31" t="s">
        <v>140</v>
      </c>
      <c r="E87" s="31"/>
      <c r="F87" s="31"/>
      <c r="G87" s="31"/>
      <c r="H87" s="31"/>
      <c r="I87" s="31"/>
      <c r="J87" s="24" t="s">
        <v>414</v>
      </c>
      <c r="K87" s="24"/>
    </row>
    <row r="88" spans="1:11" ht="52" x14ac:dyDescent="0.35">
      <c r="A88" s="24" t="s">
        <v>168</v>
      </c>
      <c r="B88" s="24" t="s">
        <v>169</v>
      </c>
      <c r="C88" s="31" t="s">
        <v>17</v>
      </c>
      <c r="D88" s="31" t="s">
        <v>140</v>
      </c>
      <c r="E88" s="31"/>
      <c r="F88" s="31"/>
      <c r="G88" s="31"/>
      <c r="H88" s="31"/>
      <c r="I88" s="31"/>
      <c r="J88" s="24" t="s">
        <v>414</v>
      </c>
      <c r="K88" s="24"/>
    </row>
    <row r="89" spans="1:11" ht="26.5" thickBot="1" x14ac:dyDescent="0.4">
      <c r="A89" s="26" t="s">
        <v>170</v>
      </c>
      <c r="B89" s="26" t="s">
        <v>171</v>
      </c>
      <c r="C89" s="36" t="s">
        <v>172</v>
      </c>
      <c r="D89" s="36" t="s">
        <v>140</v>
      </c>
      <c r="E89" s="36" t="s">
        <v>61</v>
      </c>
      <c r="F89" s="36"/>
      <c r="G89" s="36"/>
      <c r="H89" s="36"/>
      <c r="I89" s="36"/>
      <c r="J89" s="26" t="s">
        <v>377</v>
      </c>
      <c r="K89" s="26" t="s">
        <v>504</v>
      </c>
    </row>
    <row r="90" spans="1:11" ht="15" thickBot="1" x14ac:dyDescent="0.4">
      <c r="A90" s="38" t="s">
        <v>173</v>
      </c>
      <c r="B90" s="39"/>
      <c r="C90" s="39"/>
      <c r="D90" s="39"/>
      <c r="E90" s="39"/>
      <c r="F90" s="39"/>
      <c r="G90" s="39"/>
      <c r="H90" s="39"/>
      <c r="I90" s="39"/>
      <c r="J90" s="39"/>
      <c r="K90" s="40"/>
    </row>
    <row r="91" spans="1:11" ht="52" x14ac:dyDescent="0.35">
      <c r="A91" s="27" t="s">
        <v>174</v>
      </c>
      <c r="B91" s="27" t="s">
        <v>175</v>
      </c>
      <c r="C91" s="41" t="s">
        <v>172</v>
      </c>
      <c r="D91" s="41" t="s">
        <v>176</v>
      </c>
      <c r="E91" s="41" t="s">
        <v>140</v>
      </c>
      <c r="F91" s="41"/>
      <c r="G91" s="41"/>
      <c r="H91" s="41"/>
      <c r="I91" s="41"/>
      <c r="J91" s="24" t="s">
        <v>506</v>
      </c>
      <c r="K91" s="27" t="s">
        <v>505</v>
      </c>
    </row>
    <row r="92" spans="1:11" ht="39" x14ac:dyDescent="0.35">
      <c r="A92" s="24" t="s">
        <v>177</v>
      </c>
      <c r="B92" s="24" t="s">
        <v>178</v>
      </c>
      <c r="C92" s="31" t="s">
        <v>17</v>
      </c>
      <c r="D92" s="31" t="s">
        <v>140</v>
      </c>
      <c r="E92" s="31"/>
      <c r="F92" s="31"/>
      <c r="G92" s="31"/>
      <c r="H92" s="31"/>
      <c r="I92" s="31"/>
      <c r="J92" s="24" t="s">
        <v>414</v>
      </c>
      <c r="K92" s="24"/>
    </row>
    <row r="93" spans="1:11" ht="52.5" thickBot="1" x14ac:dyDescent="0.4">
      <c r="A93" s="26" t="s">
        <v>179</v>
      </c>
      <c r="B93" s="26" t="s">
        <v>180</v>
      </c>
      <c r="C93" s="36" t="s">
        <v>17</v>
      </c>
      <c r="D93" s="36" t="s">
        <v>140</v>
      </c>
      <c r="E93" s="36" t="s">
        <v>61</v>
      </c>
      <c r="F93" s="36">
        <v>7.2</v>
      </c>
      <c r="G93" s="36"/>
      <c r="H93" s="36"/>
      <c r="I93" s="36"/>
      <c r="J93" s="26" t="s">
        <v>507</v>
      </c>
      <c r="K93" s="26" t="s">
        <v>388</v>
      </c>
    </row>
    <row r="94" spans="1:11" ht="15" thickBot="1" x14ac:dyDescent="0.4">
      <c r="A94" s="38" t="s">
        <v>181</v>
      </c>
      <c r="B94" s="39"/>
      <c r="C94" s="39"/>
      <c r="D94" s="39"/>
      <c r="E94" s="39"/>
      <c r="F94" s="39"/>
      <c r="G94" s="39"/>
      <c r="H94" s="39"/>
      <c r="I94" s="39"/>
      <c r="J94" s="39"/>
      <c r="K94" s="40"/>
    </row>
    <row r="95" spans="1:11" ht="15" thickBot="1" x14ac:dyDescent="0.4">
      <c r="A95" s="38" t="s">
        <v>182</v>
      </c>
      <c r="B95" s="39"/>
      <c r="C95" s="39"/>
      <c r="D95" s="39"/>
      <c r="E95" s="39"/>
      <c r="F95" s="39"/>
      <c r="G95" s="39"/>
      <c r="H95" s="39"/>
      <c r="I95" s="39"/>
      <c r="J95" s="39"/>
      <c r="K95" s="40"/>
    </row>
    <row r="96" spans="1:11" ht="52" x14ac:dyDescent="0.35">
      <c r="A96" s="27" t="s">
        <v>183</v>
      </c>
      <c r="B96" s="27" t="s">
        <v>184</v>
      </c>
      <c r="C96" s="41" t="s">
        <v>17</v>
      </c>
      <c r="D96" s="41" t="s">
        <v>140</v>
      </c>
      <c r="E96" s="41"/>
      <c r="F96" s="41"/>
      <c r="G96" s="41"/>
      <c r="H96" s="41"/>
      <c r="I96" s="41"/>
      <c r="J96" s="24" t="s">
        <v>414</v>
      </c>
      <c r="K96" s="27"/>
    </row>
    <row r="97" spans="1:11" ht="39" x14ac:dyDescent="0.35">
      <c r="A97" s="24" t="s">
        <v>185</v>
      </c>
      <c r="B97" s="24" t="s">
        <v>186</v>
      </c>
      <c r="C97" s="31" t="s">
        <v>17</v>
      </c>
      <c r="D97" s="31" t="s">
        <v>140</v>
      </c>
      <c r="E97" s="31"/>
      <c r="F97" s="31"/>
      <c r="G97" s="31"/>
      <c r="H97" s="31"/>
      <c r="I97" s="31"/>
      <c r="J97" s="24" t="s">
        <v>414</v>
      </c>
      <c r="K97" s="24"/>
    </row>
    <row r="98" spans="1:11" ht="44.25" customHeight="1" x14ac:dyDescent="0.35">
      <c r="A98" s="24" t="s">
        <v>187</v>
      </c>
      <c r="B98" s="24" t="s">
        <v>188</v>
      </c>
      <c r="C98" s="31" t="s">
        <v>17</v>
      </c>
      <c r="D98" s="31" t="s">
        <v>24</v>
      </c>
      <c r="E98" s="31" t="s">
        <v>140</v>
      </c>
      <c r="F98" s="31"/>
      <c r="G98" s="31"/>
      <c r="H98" s="31"/>
      <c r="I98" s="31"/>
      <c r="J98" s="24" t="s">
        <v>414</v>
      </c>
      <c r="K98" s="24"/>
    </row>
    <row r="99" spans="1:11" ht="39" x14ac:dyDescent="0.35">
      <c r="A99" s="24" t="s">
        <v>189</v>
      </c>
      <c r="B99" s="24" t="s">
        <v>190</v>
      </c>
      <c r="C99" s="31" t="s">
        <v>17</v>
      </c>
      <c r="D99" s="31" t="s">
        <v>191</v>
      </c>
      <c r="E99" s="31" t="s">
        <v>140</v>
      </c>
      <c r="F99" s="31"/>
      <c r="G99" s="31"/>
      <c r="H99" s="31"/>
      <c r="I99" s="31"/>
      <c r="J99" s="24" t="s">
        <v>414</v>
      </c>
      <c r="K99" s="24"/>
    </row>
    <row r="100" spans="1:11" ht="26" x14ac:dyDescent="0.35">
      <c r="A100" s="24" t="s">
        <v>192</v>
      </c>
      <c r="B100" s="24" t="s">
        <v>193</v>
      </c>
      <c r="C100" s="31" t="s">
        <v>17</v>
      </c>
      <c r="D100" s="31" t="s">
        <v>140</v>
      </c>
      <c r="E100" s="31"/>
      <c r="F100" s="31">
        <v>149</v>
      </c>
      <c r="G100" s="31"/>
      <c r="H100" s="31"/>
      <c r="I100" s="31"/>
      <c r="J100" s="24" t="s">
        <v>378</v>
      </c>
      <c r="K100" s="24" t="s">
        <v>652</v>
      </c>
    </row>
    <row r="101" spans="1:11" ht="26" x14ac:dyDescent="0.35">
      <c r="A101" s="24" t="s">
        <v>194</v>
      </c>
      <c r="B101" s="24" t="s">
        <v>195</v>
      </c>
      <c r="C101" s="31" t="s">
        <v>17</v>
      </c>
      <c r="D101" s="31" t="s">
        <v>140</v>
      </c>
      <c r="E101" s="31"/>
      <c r="F101" s="31"/>
      <c r="G101" s="31"/>
      <c r="H101" s="31"/>
      <c r="I101" s="31"/>
      <c r="J101" s="24" t="s">
        <v>414</v>
      </c>
      <c r="K101" s="24"/>
    </row>
    <row r="102" spans="1:11" ht="39.5" thickBot="1" x14ac:dyDescent="0.4">
      <c r="A102" s="26" t="s">
        <v>196</v>
      </c>
      <c r="B102" s="26" t="s">
        <v>197</v>
      </c>
      <c r="C102" s="36" t="s">
        <v>17</v>
      </c>
      <c r="D102" s="36" t="s">
        <v>191</v>
      </c>
      <c r="E102" s="36" t="s">
        <v>61</v>
      </c>
      <c r="F102" s="36"/>
      <c r="G102" s="36"/>
      <c r="H102" s="36"/>
      <c r="I102" s="36"/>
      <c r="J102" s="24" t="s">
        <v>414</v>
      </c>
      <c r="K102" s="26"/>
    </row>
    <row r="103" spans="1:11" ht="15" thickBot="1" x14ac:dyDescent="0.4">
      <c r="A103" s="38" t="s">
        <v>198</v>
      </c>
      <c r="B103" s="39"/>
      <c r="C103" s="39"/>
      <c r="D103" s="39"/>
      <c r="E103" s="39"/>
      <c r="F103" s="39"/>
      <c r="G103" s="39"/>
      <c r="H103" s="39"/>
      <c r="I103" s="39"/>
      <c r="J103" s="39"/>
      <c r="K103" s="40"/>
    </row>
    <row r="104" spans="1:11" ht="39" x14ac:dyDescent="0.35">
      <c r="A104" s="27" t="s">
        <v>199</v>
      </c>
      <c r="B104" s="27" t="s">
        <v>200</v>
      </c>
      <c r="C104" s="41" t="s">
        <v>17</v>
      </c>
      <c r="D104" s="41" t="s">
        <v>24</v>
      </c>
      <c r="E104" s="41"/>
      <c r="F104" s="41"/>
      <c r="G104" s="41"/>
      <c r="H104" s="41"/>
      <c r="I104" s="41"/>
      <c r="J104" s="27" t="s">
        <v>555</v>
      </c>
      <c r="K104" s="27"/>
    </row>
    <row r="105" spans="1:11" ht="39" x14ac:dyDescent="0.35">
      <c r="A105" s="24" t="s">
        <v>201</v>
      </c>
      <c r="B105" s="24" t="s">
        <v>202</v>
      </c>
      <c r="C105" s="31" t="s">
        <v>17</v>
      </c>
      <c r="D105" s="31" t="s">
        <v>140</v>
      </c>
      <c r="E105" s="31"/>
      <c r="F105" s="31"/>
      <c r="G105" s="31"/>
      <c r="H105" s="31"/>
      <c r="I105" s="31"/>
      <c r="J105" s="24" t="s">
        <v>508</v>
      </c>
      <c r="K105" s="24"/>
    </row>
    <row r="106" spans="1:11" ht="52" x14ac:dyDescent="0.35">
      <c r="A106" s="24" t="s">
        <v>203</v>
      </c>
      <c r="B106" s="24" t="s">
        <v>634</v>
      </c>
      <c r="C106" s="31" t="s">
        <v>17</v>
      </c>
      <c r="D106" s="31" t="s">
        <v>140</v>
      </c>
      <c r="E106" s="31" t="s">
        <v>191</v>
      </c>
      <c r="F106" s="31"/>
      <c r="G106" s="31"/>
      <c r="H106" s="31"/>
      <c r="I106" s="31"/>
      <c r="J106" s="24" t="s">
        <v>414</v>
      </c>
      <c r="K106" s="24"/>
    </row>
    <row r="107" spans="1:11" ht="91" x14ac:dyDescent="0.35">
      <c r="A107" s="24" t="s">
        <v>204</v>
      </c>
      <c r="B107" s="24" t="s">
        <v>205</v>
      </c>
      <c r="C107" s="31" t="s">
        <v>17</v>
      </c>
      <c r="D107" s="31" t="s">
        <v>140</v>
      </c>
      <c r="E107" s="31"/>
      <c r="F107" s="31" t="s">
        <v>580</v>
      </c>
      <c r="G107" s="31"/>
      <c r="H107" s="31" t="s">
        <v>581</v>
      </c>
      <c r="I107" s="31"/>
      <c r="J107" s="24" t="s">
        <v>579</v>
      </c>
      <c r="K107" s="24" t="s">
        <v>582</v>
      </c>
    </row>
    <row r="108" spans="1:11" ht="39.5" thickBot="1" x14ac:dyDescent="0.4">
      <c r="A108" s="26" t="s">
        <v>206</v>
      </c>
      <c r="B108" s="26" t="s">
        <v>207</v>
      </c>
      <c r="C108" s="36" t="s">
        <v>208</v>
      </c>
      <c r="D108" s="36" t="s">
        <v>191</v>
      </c>
      <c r="E108" s="36" t="s">
        <v>61</v>
      </c>
      <c r="F108" s="36"/>
      <c r="G108" s="36"/>
      <c r="H108" s="36"/>
      <c r="I108" s="36"/>
      <c r="J108" s="24" t="s">
        <v>414</v>
      </c>
      <c r="K108" s="26" t="s">
        <v>389</v>
      </c>
    </row>
    <row r="109" spans="1:11" ht="15" thickBot="1" x14ac:dyDescent="0.4">
      <c r="A109" s="38" t="s">
        <v>209</v>
      </c>
      <c r="B109" s="39"/>
      <c r="C109" s="39"/>
      <c r="D109" s="39"/>
      <c r="E109" s="39"/>
      <c r="F109" s="39"/>
      <c r="G109" s="39"/>
      <c r="H109" s="39"/>
      <c r="I109" s="39"/>
      <c r="J109" s="39"/>
      <c r="K109" s="40"/>
    </row>
    <row r="110" spans="1:11" ht="15" thickBot="1" x14ac:dyDescent="0.4">
      <c r="A110" s="38" t="s">
        <v>210</v>
      </c>
      <c r="B110" s="39"/>
      <c r="C110" s="39"/>
      <c r="D110" s="39"/>
      <c r="E110" s="39"/>
      <c r="F110" s="39"/>
      <c r="G110" s="39"/>
      <c r="H110" s="39"/>
      <c r="I110" s="39"/>
      <c r="J110" s="39"/>
      <c r="K110" s="40"/>
    </row>
    <row r="111" spans="1:11" ht="39" x14ac:dyDescent="0.35">
      <c r="A111" s="27" t="s">
        <v>211</v>
      </c>
      <c r="B111" s="27" t="s">
        <v>212</v>
      </c>
      <c r="C111" s="41" t="s">
        <v>213</v>
      </c>
      <c r="D111" s="41" t="s">
        <v>191</v>
      </c>
      <c r="E111" s="41" t="s">
        <v>214</v>
      </c>
      <c r="F111" s="41">
        <v>14</v>
      </c>
      <c r="G111" s="41"/>
      <c r="H111" s="41"/>
      <c r="I111" s="41">
        <v>1</v>
      </c>
      <c r="J111" s="27" t="s">
        <v>521</v>
      </c>
      <c r="K111" s="50" t="s">
        <v>390</v>
      </c>
    </row>
    <row r="112" spans="1:11" ht="117" x14ac:dyDescent="0.35">
      <c r="A112" s="24" t="s">
        <v>215</v>
      </c>
      <c r="B112" s="24" t="s">
        <v>216</v>
      </c>
      <c r="C112" s="31" t="s">
        <v>17</v>
      </c>
      <c r="D112" s="31" t="s">
        <v>30</v>
      </c>
      <c r="E112" s="31"/>
      <c r="F112" s="31" t="s">
        <v>421</v>
      </c>
      <c r="G112" s="31"/>
      <c r="H112" s="31"/>
      <c r="I112" s="31"/>
      <c r="J112" s="24" t="s">
        <v>420</v>
      </c>
      <c r="K112" s="24" t="s">
        <v>422</v>
      </c>
    </row>
    <row r="113" spans="1:11" ht="156.5" thickBot="1" x14ac:dyDescent="0.4">
      <c r="A113" s="26" t="s">
        <v>217</v>
      </c>
      <c r="B113" s="26" t="s">
        <v>218</v>
      </c>
      <c r="C113" s="36" t="s">
        <v>17</v>
      </c>
      <c r="D113" s="36" t="s">
        <v>30</v>
      </c>
      <c r="E113" s="36" t="s">
        <v>61</v>
      </c>
      <c r="F113" s="36" t="s">
        <v>425</v>
      </c>
      <c r="G113" s="36"/>
      <c r="H113" s="36"/>
      <c r="I113" s="36">
        <v>10</v>
      </c>
      <c r="J113" s="26" t="s">
        <v>424</v>
      </c>
      <c r="K113" s="26" t="s">
        <v>423</v>
      </c>
    </row>
    <row r="114" spans="1:11" ht="15" thickBot="1" x14ac:dyDescent="0.4">
      <c r="A114" s="38" t="s">
        <v>219</v>
      </c>
      <c r="B114" s="39"/>
      <c r="C114" s="39"/>
      <c r="D114" s="39"/>
      <c r="E114" s="39"/>
      <c r="F114" s="39"/>
      <c r="G114" s="39"/>
      <c r="H114" s="39"/>
      <c r="I114" s="39"/>
      <c r="J114" s="39"/>
      <c r="K114" s="40"/>
    </row>
    <row r="115" spans="1:11" ht="156" x14ac:dyDescent="0.35">
      <c r="A115" s="27" t="s">
        <v>220</v>
      </c>
      <c r="B115" s="27" t="s">
        <v>221</v>
      </c>
      <c r="C115" s="41" t="s">
        <v>17</v>
      </c>
      <c r="D115" s="41" t="s">
        <v>30</v>
      </c>
      <c r="E115" s="41"/>
      <c r="F115" s="41"/>
      <c r="G115" s="41"/>
      <c r="H115" s="41"/>
      <c r="I115" s="41"/>
      <c r="J115" s="27" t="s">
        <v>509</v>
      </c>
      <c r="K115" s="27" t="s">
        <v>426</v>
      </c>
    </row>
    <row r="116" spans="1:11" ht="195.5" thickBot="1" x14ac:dyDescent="0.4">
      <c r="A116" s="26" t="s">
        <v>222</v>
      </c>
      <c r="B116" s="26" t="s">
        <v>223</v>
      </c>
      <c r="C116" s="36" t="s">
        <v>17</v>
      </c>
      <c r="D116" s="36" t="s">
        <v>140</v>
      </c>
      <c r="E116" s="36" t="s">
        <v>30</v>
      </c>
      <c r="F116" s="36" t="s">
        <v>428</v>
      </c>
      <c r="G116" s="36" t="s">
        <v>429</v>
      </c>
      <c r="H116" s="36" t="s">
        <v>430</v>
      </c>
      <c r="I116" s="36" t="s">
        <v>431</v>
      </c>
      <c r="J116" s="26" t="s">
        <v>427</v>
      </c>
      <c r="K116" s="26" t="s">
        <v>432</v>
      </c>
    </row>
    <row r="117" spans="1:11" ht="15" thickBot="1" x14ac:dyDescent="0.4">
      <c r="A117" s="38" t="s">
        <v>224</v>
      </c>
      <c r="B117" s="39"/>
      <c r="C117" s="39"/>
      <c r="D117" s="39"/>
      <c r="E117" s="39"/>
      <c r="F117" s="39"/>
      <c r="G117" s="39"/>
      <c r="H117" s="39"/>
      <c r="I117" s="39"/>
      <c r="J117" s="39"/>
      <c r="K117" s="40"/>
    </row>
    <row r="118" spans="1:11" ht="234" x14ac:dyDescent="0.35">
      <c r="A118" s="27" t="s">
        <v>225</v>
      </c>
      <c r="B118" s="27" t="s">
        <v>226</v>
      </c>
      <c r="C118" s="41" t="s">
        <v>17</v>
      </c>
      <c r="D118" s="41" t="s">
        <v>30</v>
      </c>
      <c r="E118" s="41" t="s">
        <v>24</v>
      </c>
      <c r="F118" s="41"/>
      <c r="G118" s="41"/>
      <c r="H118" s="41"/>
      <c r="I118" s="41"/>
      <c r="J118" s="27" t="s">
        <v>434</v>
      </c>
      <c r="K118" s="27" t="s">
        <v>433</v>
      </c>
    </row>
    <row r="119" spans="1:11" ht="65.5" thickBot="1" x14ac:dyDescent="0.4">
      <c r="A119" s="26" t="s">
        <v>227</v>
      </c>
      <c r="B119" s="26" t="s">
        <v>228</v>
      </c>
      <c r="C119" s="36" t="s">
        <v>17</v>
      </c>
      <c r="D119" s="36" t="s">
        <v>30</v>
      </c>
      <c r="E119" s="36"/>
      <c r="F119" s="36"/>
      <c r="G119" s="36"/>
      <c r="H119" s="36"/>
      <c r="I119" s="36"/>
      <c r="J119" s="24" t="s">
        <v>436</v>
      </c>
      <c r="K119" s="26" t="s">
        <v>435</v>
      </c>
    </row>
    <row r="120" spans="1:11" ht="15" thickBot="1" x14ac:dyDescent="0.4">
      <c r="A120" s="38" t="s">
        <v>229</v>
      </c>
      <c r="B120" s="39"/>
      <c r="C120" s="39"/>
      <c r="D120" s="39"/>
      <c r="E120" s="39"/>
      <c r="F120" s="39"/>
      <c r="G120" s="39"/>
      <c r="H120" s="39"/>
      <c r="I120" s="39"/>
      <c r="J120" s="39"/>
      <c r="K120" s="40"/>
    </row>
    <row r="121" spans="1:11" ht="15" thickBot="1" x14ac:dyDescent="0.4">
      <c r="A121" s="38" t="s">
        <v>230</v>
      </c>
      <c r="B121" s="39"/>
      <c r="C121" s="39"/>
      <c r="D121" s="39"/>
      <c r="E121" s="39"/>
      <c r="F121" s="39"/>
      <c r="G121" s="39"/>
      <c r="H121" s="39"/>
      <c r="I121" s="39"/>
      <c r="J121" s="39"/>
      <c r="K121" s="40"/>
    </row>
    <row r="122" spans="1:11" ht="60" customHeight="1" x14ac:dyDescent="0.35">
      <c r="A122" s="28" t="s">
        <v>231</v>
      </c>
      <c r="B122" s="28" t="s">
        <v>232</v>
      </c>
      <c r="C122" s="34" t="s">
        <v>17</v>
      </c>
      <c r="D122" s="34" t="s">
        <v>233</v>
      </c>
      <c r="E122" s="41" t="s">
        <v>234</v>
      </c>
      <c r="F122" s="34">
        <v>5.3</v>
      </c>
      <c r="G122" s="34"/>
      <c r="H122" s="34"/>
      <c r="I122" s="34"/>
      <c r="J122" s="28" t="s">
        <v>561</v>
      </c>
      <c r="K122" s="28" t="s">
        <v>562</v>
      </c>
    </row>
    <row r="123" spans="1:11" x14ac:dyDescent="0.35">
      <c r="A123" s="29"/>
      <c r="B123" s="29"/>
      <c r="C123" s="51"/>
      <c r="D123" s="51"/>
      <c r="E123" s="31" t="s">
        <v>191</v>
      </c>
      <c r="F123" s="51"/>
      <c r="G123" s="51"/>
      <c r="H123" s="51"/>
      <c r="I123" s="51"/>
      <c r="J123" s="29"/>
      <c r="K123" s="29"/>
    </row>
    <row r="124" spans="1:11" x14ac:dyDescent="0.35">
      <c r="A124" s="29"/>
      <c r="B124" s="29"/>
      <c r="C124" s="51"/>
      <c r="D124" s="51"/>
      <c r="E124" s="31" t="s">
        <v>140</v>
      </c>
      <c r="F124" s="51"/>
      <c r="G124" s="51"/>
      <c r="H124" s="51"/>
      <c r="I124" s="51"/>
      <c r="J124" s="29"/>
      <c r="K124" s="29"/>
    </row>
    <row r="125" spans="1:11" ht="90.5" customHeight="1" x14ac:dyDescent="0.35">
      <c r="A125" s="29" t="s">
        <v>235</v>
      </c>
      <c r="B125" s="29" t="s">
        <v>236</v>
      </c>
      <c r="C125" s="51" t="s">
        <v>17</v>
      </c>
      <c r="D125" s="51" t="s">
        <v>233</v>
      </c>
      <c r="E125" s="31" t="s">
        <v>191</v>
      </c>
      <c r="F125" s="51" t="s">
        <v>564</v>
      </c>
      <c r="G125" s="51"/>
      <c r="H125" s="51"/>
      <c r="I125" s="51">
        <v>2</v>
      </c>
      <c r="J125" s="29" t="s">
        <v>563</v>
      </c>
      <c r="K125" s="29" t="s">
        <v>392</v>
      </c>
    </row>
    <row r="126" spans="1:11" x14ac:dyDescent="0.35">
      <c r="A126" s="29"/>
      <c r="B126" s="29"/>
      <c r="C126" s="51"/>
      <c r="D126" s="51"/>
      <c r="E126" s="31" t="s">
        <v>140</v>
      </c>
      <c r="F126" s="51"/>
      <c r="G126" s="51"/>
      <c r="H126" s="51"/>
      <c r="I126" s="51"/>
      <c r="J126" s="29"/>
      <c r="K126" s="29"/>
    </row>
    <row r="127" spans="1:11" ht="30" customHeight="1" x14ac:dyDescent="0.35">
      <c r="A127" s="29"/>
      <c r="B127" s="29"/>
      <c r="C127" s="51"/>
      <c r="D127" s="51"/>
      <c r="E127" s="31"/>
      <c r="F127" s="51"/>
      <c r="G127" s="51"/>
      <c r="H127" s="51"/>
      <c r="I127" s="51"/>
      <c r="J127" s="29"/>
      <c r="K127" s="29"/>
    </row>
    <row r="128" spans="1:11" ht="54" customHeight="1" x14ac:dyDescent="0.35">
      <c r="A128" s="29" t="s">
        <v>237</v>
      </c>
      <c r="B128" s="29" t="s">
        <v>238</v>
      </c>
      <c r="C128" s="51" t="s">
        <v>17</v>
      </c>
      <c r="D128" s="51" t="s">
        <v>233</v>
      </c>
      <c r="E128" s="31" t="s">
        <v>191</v>
      </c>
      <c r="F128" s="51"/>
      <c r="G128" s="51"/>
      <c r="H128" s="51"/>
      <c r="I128" s="51"/>
      <c r="J128" s="29" t="s">
        <v>565</v>
      </c>
      <c r="K128" s="29" t="s">
        <v>391</v>
      </c>
    </row>
    <row r="129" spans="1:11" x14ac:dyDescent="0.35">
      <c r="A129" s="29"/>
      <c r="B129" s="29"/>
      <c r="C129" s="51"/>
      <c r="D129" s="51"/>
      <c r="E129" s="31" t="s">
        <v>140</v>
      </c>
      <c r="F129" s="51"/>
      <c r="G129" s="51"/>
      <c r="H129" s="51"/>
      <c r="I129" s="51"/>
      <c r="J129" s="29"/>
      <c r="K129" s="29"/>
    </row>
    <row r="130" spans="1:11" ht="27" customHeight="1" x14ac:dyDescent="0.35">
      <c r="A130" s="29"/>
      <c r="B130" s="29"/>
      <c r="C130" s="51"/>
      <c r="D130" s="51"/>
      <c r="E130" s="31"/>
      <c r="F130" s="51"/>
      <c r="G130" s="51"/>
      <c r="H130" s="51"/>
      <c r="I130" s="51"/>
      <c r="J130" s="29"/>
      <c r="K130" s="29"/>
    </row>
    <row r="131" spans="1:11" ht="30" customHeight="1" x14ac:dyDescent="0.35">
      <c r="A131" s="29" t="s">
        <v>239</v>
      </c>
      <c r="B131" s="29" t="s">
        <v>240</v>
      </c>
      <c r="C131" s="51" t="s">
        <v>17</v>
      </c>
      <c r="D131" s="51" t="s">
        <v>233</v>
      </c>
      <c r="E131" s="31" t="s">
        <v>191</v>
      </c>
      <c r="F131" s="51"/>
      <c r="G131" s="51"/>
      <c r="H131" s="51"/>
      <c r="I131" s="51"/>
      <c r="J131" s="29" t="s">
        <v>414</v>
      </c>
      <c r="K131" s="29"/>
    </row>
    <row r="132" spans="1:11" ht="39.65" customHeight="1" thickBot="1" x14ac:dyDescent="0.4">
      <c r="A132" s="30"/>
      <c r="B132" s="30"/>
      <c r="C132" s="33"/>
      <c r="D132" s="33"/>
      <c r="E132" s="36" t="s">
        <v>140</v>
      </c>
      <c r="F132" s="33"/>
      <c r="G132" s="33"/>
      <c r="H132" s="33"/>
      <c r="I132" s="33"/>
      <c r="J132" s="30"/>
      <c r="K132" s="30"/>
    </row>
    <row r="133" spans="1:11" ht="15" thickBot="1" x14ac:dyDescent="0.4">
      <c r="A133" s="38" t="s">
        <v>241</v>
      </c>
      <c r="B133" s="39"/>
      <c r="C133" s="39"/>
      <c r="D133" s="39"/>
      <c r="E133" s="39"/>
      <c r="F133" s="39"/>
      <c r="G133" s="39"/>
      <c r="H133" s="39"/>
      <c r="I133" s="39"/>
      <c r="J133" s="39"/>
      <c r="K133" s="40"/>
    </row>
    <row r="134" spans="1:11" ht="48" customHeight="1" x14ac:dyDescent="0.35">
      <c r="A134" s="28" t="s">
        <v>242</v>
      </c>
      <c r="B134" s="28" t="s">
        <v>243</v>
      </c>
      <c r="C134" s="34" t="s">
        <v>17</v>
      </c>
      <c r="D134" s="34" t="s">
        <v>233</v>
      </c>
      <c r="E134" s="41" t="s">
        <v>191</v>
      </c>
      <c r="F134" s="34">
        <v>1.5</v>
      </c>
      <c r="G134" s="34"/>
      <c r="H134" s="34"/>
      <c r="I134" s="34"/>
      <c r="J134" s="28" t="s">
        <v>566</v>
      </c>
      <c r="K134" s="28" t="s">
        <v>567</v>
      </c>
    </row>
    <row r="135" spans="1:11" ht="39" customHeight="1" x14ac:dyDescent="0.35">
      <c r="A135" s="29"/>
      <c r="B135" s="29"/>
      <c r="C135" s="51"/>
      <c r="D135" s="51"/>
      <c r="E135" s="31" t="s">
        <v>140</v>
      </c>
      <c r="F135" s="51"/>
      <c r="G135" s="51"/>
      <c r="H135" s="51"/>
      <c r="I135" s="51"/>
      <c r="J135" s="29"/>
      <c r="K135" s="29"/>
    </row>
    <row r="136" spans="1:11" ht="78" x14ac:dyDescent="0.35">
      <c r="A136" s="24" t="s">
        <v>244</v>
      </c>
      <c r="B136" s="24" t="s">
        <v>245</v>
      </c>
      <c r="C136" s="31" t="s">
        <v>17</v>
      </c>
      <c r="D136" s="31" t="s">
        <v>233</v>
      </c>
      <c r="E136" s="31"/>
      <c r="F136" s="31" t="s">
        <v>568</v>
      </c>
      <c r="G136" s="31"/>
      <c r="H136" s="31" t="s">
        <v>569</v>
      </c>
      <c r="I136" s="31"/>
      <c r="J136" s="24" t="s">
        <v>629</v>
      </c>
      <c r="K136" s="24" t="s">
        <v>570</v>
      </c>
    </row>
    <row r="137" spans="1:11" ht="128" customHeight="1" x14ac:dyDescent="0.35">
      <c r="A137" s="29" t="s">
        <v>246</v>
      </c>
      <c r="B137" s="29" t="s">
        <v>247</v>
      </c>
      <c r="C137" s="51" t="s">
        <v>17</v>
      </c>
      <c r="D137" s="51" t="s">
        <v>233</v>
      </c>
      <c r="E137" s="31" t="s">
        <v>590</v>
      </c>
      <c r="F137" s="51" t="s">
        <v>573</v>
      </c>
      <c r="G137" s="51">
        <v>10.8</v>
      </c>
      <c r="H137" s="51"/>
      <c r="I137" s="51"/>
      <c r="J137" s="29" t="s">
        <v>571</v>
      </c>
      <c r="K137" s="29" t="s">
        <v>572</v>
      </c>
    </row>
    <row r="138" spans="1:11" ht="56.5" customHeight="1" thickBot="1" x14ac:dyDescent="0.4">
      <c r="A138" s="30"/>
      <c r="B138" s="30"/>
      <c r="C138" s="33"/>
      <c r="D138" s="33"/>
      <c r="E138" s="36" t="s">
        <v>140</v>
      </c>
      <c r="F138" s="33"/>
      <c r="G138" s="33"/>
      <c r="H138" s="33"/>
      <c r="I138" s="33"/>
      <c r="J138" s="30"/>
      <c r="K138" s="30"/>
    </row>
    <row r="139" spans="1:11" ht="15" thickBot="1" x14ac:dyDescent="0.4">
      <c r="A139" s="38" t="s">
        <v>248</v>
      </c>
      <c r="B139" s="39"/>
      <c r="C139" s="39"/>
      <c r="D139" s="39"/>
      <c r="E139" s="39"/>
      <c r="F139" s="39"/>
      <c r="G139" s="39"/>
      <c r="H139" s="39"/>
      <c r="I139" s="39"/>
      <c r="J139" s="39"/>
      <c r="K139" s="40"/>
    </row>
    <row r="140" spans="1:11" ht="207.5" customHeight="1" x14ac:dyDescent="0.35">
      <c r="A140" s="27" t="s">
        <v>249</v>
      </c>
      <c r="B140" s="27" t="s">
        <v>250</v>
      </c>
      <c r="C140" s="41" t="s">
        <v>17</v>
      </c>
      <c r="D140" s="41" t="s">
        <v>233</v>
      </c>
      <c r="E140" s="41"/>
      <c r="F140" s="41" t="s">
        <v>575</v>
      </c>
      <c r="G140" s="41"/>
      <c r="H140" s="41"/>
      <c r="I140" s="41"/>
      <c r="J140" s="27" t="s">
        <v>574</v>
      </c>
      <c r="K140" s="27"/>
    </row>
    <row r="141" spans="1:11" ht="338.5" thickBot="1" x14ac:dyDescent="0.4">
      <c r="A141" s="26" t="s">
        <v>251</v>
      </c>
      <c r="B141" s="26" t="s">
        <v>252</v>
      </c>
      <c r="C141" s="36" t="s">
        <v>17</v>
      </c>
      <c r="D141" s="36" t="s">
        <v>233</v>
      </c>
      <c r="E141" s="36" t="s">
        <v>61</v>
      </c>
      <c r="F141" s="36"/>
      <c r="G141" s="36"/>
      <c r="H141" s="36"/>
      <c r="I141" s="36"/>
      <c r="J141" s="26" t="s">
        <v>576</v>
      </c>
      <c r="K141" s="26" t="s">
        <v>393</v>
      </c>
    </row>
    <row r="142" spans="1:11" ht="15" thickBot="1" x14ac:dyDescent="0.4">
      <c r="A142" s="38" t="s">
        <v>253</v>
      </c>
      <c r="B142" s="39"/>
      <c r="C142" s="39"/>
      <c r="D142" s="39"/>
      <c r="E142" s="39"/>
      <c r="F142" s="39"/>
      <c r="G142" s="39"/>
      <c r="H142" s="39"/>
      <c r="I142" s="39"/>
      <c r="J142" s="39"/>
      <c r="K142" s="40"/>
    </row>
    <row r="143" spans="1:11" ht="15" thickBot="1" x14ac:dyDescent="0.4">
      <c r="A143" s="38" t="s">
        <v>254</v>
      </c>
      <c r="B143" s="39"/>
      <c r="C143" s="39"/>
      <c r="D143" s="39"/>
      <c r="E143" s="39"/>
      <c r="F143" s="39"/>
      <c r="G143" s="39"/>
      <c r="H143" s="39"/>
      <c r="I143" s="39"/>
      <c r="J143" s="39"/>
      <c r="K143" s="40"/>
    </row>
    <row r="144" spans="1:11" ht="78" x14ac:dyDescent="0.35">
      <c r="A144" s="27" t="s">
        <v>255</v>
      </c>
      <c r="B144" s="27" t="s">
        <v>256</v>
      </c>
      <c r="C144" s="41" t="s">
        <v>17</v>
      </c>
      <c r="D144" s="41" t="s">
        <v>257</v>
      </c>
      <c r="E144" s="41"/>
      <c r="F144" s="41" t="s">
        <v>620</v>
      </c>
      <c r="G144" s="41"/>
      <c r="H144" s="41"/>
      <c r="I144" s="41"/>
      <c r="J144" s="27" t="s">
        <v>619</v>
      </c>
      <c r="K144" s="27" t="s">
        <v>404</v>
      </c>
    </row>
    <row r="145" spans="1:11" ht="52" x14ac:dyDescent="0.35">
      <c r="A145" s="24" t="s">
        <v>258</v>
      </c>
      <c r="B145" s="24" t="s">
        <v>259</v>
      </c>
      <c r="C145" s="31" t="s">
        <v>17</v>
      </c>
      <c r="D145" s="31" t="s">
        <v>257</v>
      </c>
      <c r="E145" s="31"/>
      <c r="F145" s="31" t="s">
        <v>621</v>
      </c>
      <c r="G145" s="31"/>
      <c r="H145" s="31"/>
      <c r="I145" s="31"/>
      <c r="J145" s="24" t="s">
        <v>622</v>
      </c>
      <c r="K145" s="24" t="s">
        <v>404</v>
      </c>
    </row>
    <row r="146" spans="1:11" ht="104" x14ac:dyDescent="0.35">
      <c r="A146" s="24" t="s">
        <v>260</v>
      </c>
      <c r="B146" s="24" t="s">
        <v>261</v>
      </c>
      <c r="C146" s="31" t="s">
        <v>17</v>
      </c>
      <c r="D146" s="31" t="s">
        <v>257</v>
      </c>
      <c r="E146" s="31"/>
      <c r="F146" s="31"/>
      <c r="G146" s="31"/>
      <c r="H146" s="31"/>
      <c r="I146" s="31" t="s">
        <v>624</v>
      </c>
      <c r="J146" s="24" t="s">
        <v>623</v>
      </c>
      <c r="K146" s="24" t="s">
        <v>405</v>
      </c>
    </row>
    <row r="147" spans="1:11" ht="91.5" thickBot="1" x14ac:dyDescent="0.4">
      <c r="A147" s="26" t="s">
        <v>262</v>
      </c>
      <c r="B147" s="26" t="s">
        <v>263</v>
      </c>
      <c r="C147" s="36" t="s">
        <v>17</v>
      </c>
      <c r="D147" s="36" t="s">
        <v>257</v>
      </c>
      <c r="E147" s="36" t="s">
        <v>61</v>
      </c>
      <c r="F147" s="36" t="s">
        <v>626</v>
      </c>
      <c r="G147" s="36" t="s">
        <v>627</v>
      </c>
      <c r="H147" s="36"/>
      <c r="I147" s="36"/>
      <c r="J147" s="26" t="s">
        <v>625</v>
      </c>
      <c r="K147" s="26" t="s">
        <v>404</v>
      </c>
    </row>
    <row r="148" spans="1:11" ht="15" thickBot="1" x14ac:dyDescent="0.4">
      <c r="A148" s="38" t="s">
        <v>264</v>
      </c>
      <c r="B148" s="39"/>
      <c r="C148" s="39"/>
      <c r="D148" s="39"/>
      <c r="E148" s="39"/>
      <c r="F148" s="39"/>
      <c r="G148" s="39"/>
      <c r="H148" s="39"/>
      <c r="I148" s="39"/>
      <c r="J148" s="39"/>
      <c r="K148" s="40"/>
    </row>
    <row r="149" spans="1:11" ht="104" x14ac:dyDescent="0.35">
      <c r="A149" s="27" t="s">
        <v>265</v>
      </c>
      <c r="B149" s="27" t="s">
        <v>266</v>
      </c>
      <c r="C149" s="41" t="s">
        <v>17</v>
      </c>
      <c r="D149" s="41" t="s">
        <v>257</v>
      </c>
      <c r="E149" s="41"/>
      <c r="F149" s="41" t="s">
        <v>608</v>
      </c>
      <c r="G149" s="41" t="s">
        <v>609</v>
      </c>
      <c r="H149" s="41"/>
      <c r="I149" s="41" t="s">
        <v>610</v>
      </c>
      <c r="J149" s="27" t="s">
        <v>607</v>
      </c>
      <c r="K149" s="27" t="s">
        <v>405</v>
      </c>
    </row>
    <row r="150" spans="1:11" ht="65" x14ac:dyDescent="0.35">
      <c r="A150" s="24" t="s">
        <v>267</v>
      </c>
      <c r="B150" s="24" t="s">
        <v>268</v>
      </c>
      <c r="C150" s="31" t="s">
        <v>17</v>
      </c>
      <c r="D150" s="31" t="s">
        <v>257</v>
      </c>
      <c r="E150" s="31"/>
      <c r="F150" s="31" t="s">
        <v>612</v>
      </c>
      <c r="G150" s="31"/>
      <c r="H150" s="31"/>
      <c r="I150" s="31"/>
      <c r="J150" s="24" t="s">
        <v>611</v>
      </c>
      <c r="K150" s="24" t="s">
        <v>405</v>
      </c>
    </row>
    <row r="151" spans="1:11" ht="39" x14ac:dyDescent="0.35">
      <c r="A151" s="24" t="s">
        <v>269</v>
      </c>
      <c r="B151" s="24" t="s">
        <v>270</v>
      </c>
      <c r="C151" s="31" t="s">
        <v>17</v>
      </c>
      <c r="D151" s="31" t="s">
        <v>124</v>
      </c>
      <c r="E151" s="31" t="s">
        <v>140</v>
      </c>
      <c r="F151" s="31"/>
      <c r="G151" s="31"/>
      <c r="H151" s="31"/>
      <c r="I151" s="31"/>
      <c r="J151" s="24" t="s">
        <v>414</v>
      </c>
      <c r="K151" s="24"/>
    </row>
    <row r="152" spans="1:11" ht="143" x14ac:dyDescent="0.35">
      <c r="A152" s="24" t="s">
        <v>271</v>
      </c>
      <c r="B152" s="24" t="s">
        <v>272</v>
      </c>
      <c r="C152" s="31" t="s">
        <v>17</v>
      </c>
      <c r="D152" s="31" t="s">
        <v>257</v>
      </c>
      <c r="E152" s="31"/>
      <c r="F152" s="31" t="s">
        <v>614</v>
      </c>
      <c r="G152" s="31" t="s">
        <v>615</v>
      </c>
      <c r="H152" s="31"/>
      <c r="I152" s="31">
        <v>10</v>
      </c>
      <c r="J152" s="24" t="s">
        <v>613</v>
      </c>
      <c r="K152" s="24" t="s">
        <v>406</v>
      </c>
    </row>
    <row r="153" spans="1:11" ht="78.5" thickBot="1" x14ac:dyDescent="0.4">
      <c r="A153" s="26" t="s">
        <v>403</v>
      </c>
      <c r="B153" s="26" t="s">
        <v>273</v>
      </c>
      <c r="C153" s="36" t="s">
        <v>17</v>
      </c>
      <c r="D153" s="36" t="s">
        <v>257</v>
      </c>
      <c r="E153" s="36" t="s">
        <v>61</v>
      </c>
      <c r="F153" s="36" t="s">
        <v>617</v>
      </c>
      <c r="G153" s="36" t="s">
        <v>618</v>
      </c>
      <c r="H153" s="36"/>
      <c r="I153" s="36">
        <v>18</v>
      </c>
      <c r="J153" s="26" t="s">
        <v>616</v>
      </c>
      <c r="K153" s="26" t="s">
        <v>405</v>
      </c>
    </row>
    <row r="154" spans="1:11" ht="15" thickBot="1" x14ac:dyDescent="0.4">
      <c r="A154" s="38" t="s">
        <v>274</v>
      </c>
      <c r="B154" s="39"/>
      <c r="C154" s="39"/>
      <c r="D154" s="39"/>
      <c r="E154" s="39"/>
      <c r="F154" s="39"/>
      <c r="G154" s="39"/>
      <c r="H154" s="39"/>
      <c r="I154" s="39"/>
      <c r="J154" s="39"/>
      <c r="K154" s="40"/>
    </row>
    <row r="155" spans="1:11" ht="15" thickBot="1" x14ac:dyDescent="0.4">
      <c r="A155" s="38" t="s">
        <v>275</v>
      </c>
      <c r="B155" s="39"/>
      <c r="C155" s="39"/>
      <c r="D155" s="39"/>
      <c r="E155" s="39"/>
      <c r="F155" s="39"/>
      <c r="G155" s="39"/>
      <c r="H155" s="39"/>
      <c r="I155" s="39"/>
      <c r="J155" s="39"/>
      <c r="K155" s="40"/>
    </row>
    <row r="156" spans="1:11" ht="39" x14ac:dyDescent="0.35">
      <c r="A156" s="27" t="s">
        <v>276</v>
      </c>
      <c r="B156" s="27" t="s">
        <v>277</v>
      </c>
      <c r="C156" s="41" t="s">
        <v>17</v>
      </c>
      <c r="D156" s="41" t="s">
        <v>24</v>
      </c>
      <c r="E156" s="41"/>
      <c r="F156" s="41"/>
      <c r="G156" s="41"/>
      <c r="H156" s="41"/>
      <c r="I156" s="41"/>
      <c r="J156" s="27" t="s">
        <v>557</v>
      </c>
      <c r="K156" s="27"/>
    </row>
    <row r="157" spans="1:11" ht="26" customHeight="1" x14ac:dyDescent="0.35">
      <c r="A157" s="24" t="s">
        <v>278</v>
      </c>
      <c r="B157" s="24" t="s">
        <v>279</v>
      </c>
      <c r="C157" s="31" t="s">
        <v>17</v>
      </c>
      <c r="D157" s="31" t="s">
        <v>191</v>
      </c>
      <c r="E157" s="31"/>
      <c r="F157" s="31"/>
      <c r="G157" s="31"/>
      <c r="H157" s="31"/>
      <c r="I157" s="31"/>
      <c r="J157" s="24" t="s">
        <v>414</v>
      </c>
      <c r="K157" s="24"/>
    </row>
    <row r="158" spans="1:11" ht="156" x14ac:dyDescent="0.35">
      <c r="A158" s="24" t="s">
        <v>280</v>
      </c>
      <c r="B158" s="24" t="s">
        <v>281</v>
      </c>
      <c r="C158" s="31" t="s">
        <v>17</v>
      </c>
      <c r="D158" s="31" t="s">
        <v>24</v>
      </c>
      <c r="E158" s="31"/>
      <c r="F158" s="31"/>
      <c r="G158" s="31"/>
      <c r="H158" s="31"/>
      <c r="I158" s="31"/>
      <c r="J158" s="24" t="s">
        <v>556</v>
      </c>
      <c r="K158" s="24"/>
    </row>
    <row r="159" spans="1:11" ht="52" x14ac:dyDescent="0.35">
      <c r="A159" s="24" t="s">
        <v>282</v>
      </c>
      <c r="B159" s="24" t="s">
        <v>283</v>
      </c>
      <c r="C159" s="31" t="s">
        <v>17</v>
      </c>
      <c r="D159" s="31" t="s">
        <v>24</v>
      </c>
      <c r="E159" s="31"/>
      <c r="F159" s="31"/>
      <c r="G159" s="31"/>
      <c r="H159" s="31"/>
      <c r="I159" s="31"/>
      <c r="J159" s="24" t="s">
        <v>414</v>
      </c>
      <c r="K159" s="24"/>
    </row>
    <row r="160" spans="1:11" ht="65" x14ac:dyDescent="0.35">
      <c r="A160" s="24" t="s">
        <v>284</v>
      </c>
      <c r="B160" s="24" t="s">
        <v>285</v>
      </c>
      <c r="C160" s="31" t="s">
        <v>17</v>
      </c>
      <c r="D160" s="31" t="s">
        <v>24</v>
      </c>
      <c r="E160" s="31" t="s">
        <v>140</v>
      </c>
      <c r="F160" s="31"/>
      <c r="G160" s="31"/>
      <c r="H160" s="31"/>
      <c r="I160" s="31"/>
      <c r="J160" s="24" t="s">
        <v>558</v>
      </c>
      <c r="K160" s="24"/>
    </row>
    <row r="161" spans="1:11" ht="117" x14ac:dyDescent="0.35">
      <c r="A161" s="24" t="s">
        <v>286</v>
      </c>
      <c r="B161" s="24" t="s">
        <v>287</v>
      </c>
      <c r="C161" s="31" t="s">
        <v>17</v>
      </c>
      <c r="D161" s="31" t="s">
        <v>24</v>
      </c>
      <c r="E161" s="31"/>
      <c r="F161" s="31"/>
      <c r="G161" s="31"/>
      <c r="H161" s="31"/>
      <c r="I161" s="31"/>
      <c r="J161" s="24" t="s">
        <v>559</v>
      </c>
      <c r="K161" s="24"/>
    </row>
    <row r="162" spans="1:11" ht="39" x14ac:dyDescent="0.35">
      <c r="A162" s="24" t="s">
        <v>288</v>
      </c>
      <c r="B162" s="24" t="s">
        <v>289</v>
      </c>
      <c r="C162" s="31" t="s">
        <v>17</v>
      </c>
      <c r="D162" s="31" t="s">
        <v>24</v>
      </c>
      <c r="E162" s="31"/>
      <c r="F162" s="31"/>
      <c r="G162" s="31"/>
      <c r="H162" s="31"/>
      <c r="I162" s="31"/>
      <c r="J162" s="24" t="s">
        <v>414</v>
      </c>
      <c r="K162" s="24"/>
    </row>
    <row r="163" spans="1:11" ht="39.5" thickBot="1" x14ac:dyDescent="0.4">
      <c r="A163" s="26" t="s">
        <v>290</v>
      </c>
      <c r="B163" s="26" t="s">
        <v>291</v>
      </c>
      <c r="C163" s="36" t="s">
        <v>17</v>
      </c>
      <c r="D163" s="36" t="s">
        <v>24</v>
      </c>
      <c r="E163" s="36" t="s">
        <v>61</v>
      </c>
      <c r="F163" s="36"/>
      <c r="G163" s="36"/>
      <c r="H163" s="36"/>
      <c r="I163" s="36"/>
      <c r="J163" s="26" t="s">
        <v>292</v>
      </c>
      <c r="K163" s="26"/>
    </row>
    <row r="164" spans="1:11" ht="15" thickBot="1" x14ac:dyDescent="0.4">
      <c r="A164" s="38" t="s">
        <v>293</v>
      </c>
      <c r="B164" s="39"/>
      <c r="C164" s="39"/>
      <c r="D164" s="39"/>
      <c r="E164" s="39"/>
      <c r="F164" s="39"/>
      <c r="G164" s="39"/>
      <c r="H164" s="39"/>
      <c r="I164" s="39"/>
      <c r="J164" s="39"/>
      <c r="K164" s="40"/>
    </row>
    <row r="165" spans="1:11" ht="52" x14ac:dyDescent="0.35">
      <c r="A165" s="27" t="s">
        <v>294</v>
      </c>
      <c r="B165" s="27" t="s">
        <v>295</v>
      </c>
      <c r="C165" s="41" t="s">
        <v>17</v>
      </c>
      <c r="D165" s="41" t="s">
        <v>296</v>
      </c>
      <c r="E165" s="41" t="s">
        <v>297</v>
      </c>
      <c r="F165" s="41"/>
      <c r="G165" s="41"/>
      <c r="H165" s="41"/>
      <c r="I165" s="41"/>
      <c r="J165" s="27" t="s">
        <v>560</v>
      </c>
      <c r="K165" s="27" t="s">
        <v>383</v>
      </c>
    </row>
    <row r="166" spans="1:11" ht="26" x14ac:dyDescent="0.35">
      <c r="A166" s="24" t="s">
        <v>298</v>
      </c>
      <c r="B166" s="24" t="s">
        <v>299</v>
      </c>
      <c r="C166" s="31" t="s">
        <v>17</v>
      </c>
      <c r="D166" s="31" t="s">
        <v>24</v>
      </c>
      <c r="E166" s="31"/>
      <c r="F166" s="31"/>
      <c r="G166" s="31"/>
      <c r="H166" s="31"/>
      <c r="I166" s="31"/>
      <c r="J166" s="24" t="s">
        <v>414</v>
      </c>
      <c r="K166" s="52"/>
    </row>
    <row r="167" spans="1:11" ht="291" customHeight="1" thickBot="1" x14ac:dyDescent="0.4">
      <c r="A167" s="26" t="s">
        <v>300</v>
      </c>
      <c r="B167" s="26" t="s">
        <v>301</v>
      </c>
      <c r="C167" s="36" t="s">
        <v>17</v>
      </c>
      <c r="D167" s="36" t="s">
        <v>24</v>
      </c>
      <c r="E167" s="36"/>
      <c r="F167" s="53" t="s">
        <v>598</v>
      </c>
      <c r="G167" s="36"/>
      <c r="H167" s="36"/>
      <c r="I167" s="36"/>
      <c r="J167" s="26" t="s">
        <v>597</v>
      </c>
      <c r="K167" s="26" t="s">
        <v>394</v>
      </c>
    </row>
    <row r="168" spans="1:11" ht="15" thickBot="1" x14ac:dyDescent="0.4">
      <c r="A168" s="38" t="s">
        <v>302</v>
      </c>
      <c r="B168" s="39"/>
      <c r="C168" s="39"/>
      <c r="D168" s="39"/>
      <c r="E168" s="39"/>
      <c r="F168" s="39"/>
      <c r="G168" s="39"/>
      <c r="H168" s="39"/>
      <c r="I168" s="39"/>
      <c r="J168" s="39"/>
      <c r="K168" s="40"/>
    </row>
    <row r="169" spans="1:11" ht="65" x14ac:dyDescent="0.35">
      <c r="A169" s="27" t="s">
        <v>303</v>
      </c>
      <c r="B169" s="27" t="s">
        <v>304</v>
      </c>
      <c r="C169" s="41" t="s">
        <v>17</v>
      </c>
      <c r="D169" s="41" t="s">
        <v>24</v>
      </c>
      <c r="E169" s="41" t="s">
        <v>124</v>
      </c>
      <c r="F169" s="41"/>
      <c r="G169" s="41"/>
      <c r="H169" s="41"/>
      <c r="I169" s="41"/>
      <c r="J169" s="24" t="s">
        <v>414</v>
      </c>
      <c r="K169" s="27"/>
    </row>
    <row r="170" spans="1:11" ht="65" x14ac:dyDescent="0.35">
      <c r="A170" s="24" t="s">
        <v>305</v>
      </c>
      <c r="B170" s="24" t="s">
        <v>306</v>
      </c>
      <c r="C170" s="31" t="s">
        <v>17</v>
      </c>
      <c r="D170" s="31" t="s">
        <v>124</v>
      </c>
      <c r="E170" s="31"/>
      <c r="F170" s="31">
        <v>36</v>
      </c>
      <c r="G170" s="31"/>
      <c r="H170" s="31"/>
      <c r="I170" s="31"/>
      <c r="J170" s="24" t="s">
        <v>599</v>
      </c>
      <c r="K170" s="24"/>
    </row>
    <row r="171" spans="1:11" ht="78.5" thickBot="1" x14ac:dyDescent="0.4">
      <c r="A171" s="26" t="s">
        <v>307</v>
      </c>
      <c r="B171" s="26" t="s">
        <v>308</v>
      </c>
      <c r="C171" s="36" t="s">
        <v>17</v>
      </c>
      <c r="D171" s="36" t="s">
        <v>24</v>
      </c>
      <c r="E171" s="36" t="s">
        <v>124</v>
      </c>
      <c r="F171" s="36"/>
      <c r="G171" s="36"/>
      <c r="H171" s="36"/>
      <c r="I171" s="36"/>
      <c r="J171" s="24" t="s">
        <v>414</v>
      </c>
      <c r="K171" s="26"/>
    </row>
    <row r="172" spans="1:11" ht="15" thickBot="1" x14ac:dyDescent="0.4">
      <c r="A172" s="38" t="s">
        <v>309</v>
      </c>
      <c r="B172" s="39"/>
      <c r="C172" s="39"/>
      <c r="D172" s="39"/>
      <c r="E172" s="39"/>
      <c r="F172" s="39"/>
      <c r="G172" s="39"/>
      <c r="H172" s="39"/>
      <c r="I172" s="39"/>
      <c r="J172" s="39"/>
      <c r="K172" s="40"/>
    </row>
    <row r="173" spans="1:11" ht="15" thickBot="1" x14ac:dyDescent="0.4">
      <c r="A173" s="38" t="s">
        <v>310</v>
      </c>
      <c r="B173" s="39"/>
      <c r="C173" s="39"/>
      <c r="D173" s="39"/>
      <c r="E173" s="39"/>
      <c r="F173" s="39"/>
      <c r="G173" s="39"/>
      <c r="H173" s="39"/>
      <c r="I173" s="39"/>
      <c r="J173" s="39"/>
      <c r="K173" s="40"/>
    </row>
    <row r="174" spans="1:11" ht="39" x14ac:dyDescent="0.35">
      <c r="A174" s="27" t="s">
        <v>311</v>
      </c>
      <c r="B174" s="27" t="s">
        <v>312</v>
      </c>
      <c r="C174" s="41" t="s">
        <v>17</v>
      </c>
      <c r="D174" s="41" t="s">
        <v>313</v>
      </c>
      <c r="E174" s="41"/>
      <c r="F174" s="41"/>
      <c r="G174" s="41"/>
      <c r="H174" s="41"/>
      <c r="I174" s="41"/>
      <c r="J174" s="24" t="s">
        <v>414</v>
      </c>
      <c r="K174" s="27"/>
    </row>
    <row r="175" spans="1:11" ht="91" x14ac:dyDescent="0.35">
      <c r="A175" s="24" t="s">
        <v>314</v>
      </c>
      <c r="B175" s="24" t="s">
        <v>315</v>
      </c>
      <c r="C175" s="31" t="s">
        <v>17</v>
      </c>
      <c r="D175" s="31" t="s">
        <v>313</v>
      </c>
      <c r="E175" s="31"/>
      <c r="F175" s="31"/>
      <c r="G175" s="31" t="s">
        <v>512</v>
      </c>
      <c r="H175" s="31"/>
      <c r="I175" s="31"/>
      <c r="J175" s="24" t="s">
        <v>510</v>
      </c>
      <c r="K175" s="24"/>
    </row>
    <row r="176" spans="1:11" ht="48.75" customHeight="1" x14ac:dyDescent="0.35">
      <c r="A176" s="24" t="s">
        <v>316</v>
      </c>
      <c r="B176" s="24" t="s">
        <v>317</v>
      </c>
      <c r="C176" s="31" t="s">
        <v>17</v>
      </c>
      <c r="D176" s="31" t="s">
        <v>313</v>
      </c>
      <c r="E176" s="31" t="s">
        <v>24</v>
      </c>
      <c r="F176" s="31"/>
      <c r="G176" s="31"/>
      <c r="H176" s="31"/>
      <c r="I176" s="31"/>
      <c r="J176" s="24" t="s">
        <v>511</v>
      </c>
      <c r="K176" s="24"/>
    </row>
    <row r="177" spans="1:11" ht="49.5" customHeight="1" x14ac:dyDescent="0.35">
      <c r="A177" s="24" t="s">
        <v>318</v>
      </c>
      <c r="B177" s="24" t="s">
        <v>319</v>
      </c>
      <c r="C177" s="31" t="s">
        <v>17</v>
      </c>
      <c r="D177" s="31" t="s">
        <v>313</v>
      </c>
      <c r="E177" s="31"/>
      <c r="F177" s="31"/>
      <c r="G177" s="31"/>
      <c r="H177" s="31"/>
      <c r="I177" s="31"/>
      <c r="J177" s="24" t="s">
        <v>513</v>
      </c>
      <c r="K177" s="24"/>
    </row>
    <row r="178" spans="1:11" ht="65" x14ac:dyDescent="0.35">
      <c r="A178" s="24" t="s">
        <v>320</v>
      </c>
      <c r="B178" s="24" t="s">
        <v>321</v>
      </c>
      <c r="C178" s="31" t="s">
        <v>17</v>
      </c>
      <c r="D178" s="31" t="s">
        <v>313</v>
      </c>
      <c r="E178" s="31"/>
      <c r="F178" s="31"/>
      <c r="G178" s="31"/>
      <c r="H178" s="31"/>
      <c r="I178" s="31"/>
      <c r="J178" s="24" t="s">
        <v>514</v>
      </c>
      <c r="K178" s="24"/>
    </row>
    <row r="179" spans="1:11" ht="26" x14ac:dyDescent="0.35">
      <c r="A179" s="24" t="s">
        <v>322</v>
      </c>
      <c r="B179" s="24" t="s">
        <v>323</v>
      </c>
      <c r="C179" s="31" t="s">
        <v>17</v>
      </c>
      <c r="D179" s="31" t="s">
        <v>313</v>
      </c>
      <c r="E179" s="31" t="s">
        <v>24</v>
      </c>
      <c r="F179" s="31"/>
      <c r="G179" s="31"/>
      <c r="H179" s="31"/>
      <c r="I179" s="31"/>
      <c r="J179" s="24" t="s">
        <v>414</v>
      </c>
      <c r="K179" s="24"/>
    </row>
    <row r="180" spans="1:11" ht="52.5" thickBot="1" x14ac:dyDescent="0.4">
      <c r="A180" s="26" t="s">
        <v>324</v>
      </c>
      <c r="B180" s="26" t="s">
        <v>325</v>
      </c>
      <c r="C180" s="36" t="s">
        <v>17</v>
      </c>
      <c r="D180" s="36" t="s">
        <v>313</v>
      </c>
      <c r="E180" s="36" t="s">
        <v>61</v>
      </c>
      <c r="F180" s="36"/>
      <c r="G180" s="36"/>
      <c r="H180" s="36"/>
      <c r="I180" s="36"/>
      <c r="J180" s="24" t="s">
        <v>515</v>
      </c>
      <c r="K180" s="26"/>
    </row>
    <row r="181" spans="1:11" ht="15" thickBot="1" x14ac:dyDescent="0.4">
      <c r="A181" s="38" t="s">
        <v>326</v>
      </c>
      <c r="B181" s="39"/>
      <c r="C181" s="39"/>
      <c r="D181" s="39"/>
      <c r="E181" s="39"/>
      <c r="F181" s="39"/>
      <c r="G181" s="39"/>
      <c r="H181" s="39"/>
      <c r="I181" s="39"/>
      <c r="J181" s="39"/>
      <c r="K181" s="40"/>
    </row>
    <row r="182" spans="1:11" ht="60.75" customHeight="1" x14ac:dyDescent="0.35">
      <c r="A182" s="27" t="s">
        <v>327</v>
      </c>
      <c r="B182" s="27" t="s">
        <v>328</v>
      </c>
      <c r="C182" s="41" t="s">
        <v>17</v>
      </c>
      <c r="D182" s="41" t="s">
        <v>313</v>
      </c>
      <c r="E182" s="41"/>
      <c r="F182" s="41"/>
      <c r="G182" s="41"/>
      <c r="H182" s="41"/>
      <c r="I182" s="41"/>
      <c r="J182" s="24" t="s">
        <v>414</v>
      </c>
      <c r="K182" s="27"/>
    </row>
    <row r="183" spans="1:11" ht="173.5" customHeight="1" x14ac:dyDescent="0.35">
      <c r="A183" s="24" t="s">
        <v>329</v>
      </c>
      <c r="B183" s="24" t="s">
        <v>330</v>
      </c>
      <c r="C183" s="31" t="s">
        <v>17</v>
      </c>
      <c r="D183" s="31" t="s">
        <v>313</v>
      </c>
      <c r="E183" s="31"/>
      <c r="F183" s="31" t="s">
        <v>592</v>
      </c>
      <c r="G183" s="31" t="s">
        <v>593</v>
      </c>
      <c r="H183" s="31" t="s">
        <v>594</v>
      </c>
      <c r="I183" s="31" t="s">
        <v>595</v>
      </c>
      <c r="J183" s="24" t="s">
        <v>591</v>
      </c>
      <c r="K183" s="24" t="s">
        <v>653</v>
      </c>
    </row>
    <row r="184" spans="1:11" ht="26" x14ac:dyDescent="0.35">
      <c r="A184" s="24" t="s">
        <v>331</v>
      </c>
      <c r="B184" s="24" t="s">
        <v>332</v>
      </c>
      <c r="C184" s="31" t="s">
        <v>17</v>
      </c>
      <c r="D184" s="31" t="s">
        <v>313</v>
      </c>
      <c r="E184" s="31"/>
      <c r="F184" s="31"/>
      <c r="G184" s="31"/>
      <c r="H184" s="31"/>
      <c r="I184" s="31"/>
      <c r="J184" s="24" t="s">
        <v>414</v>
      </c>
      <c r="K184" s="24"/>
    </row>
    <row r="185" spans="1:11" ht="104.5" thickBot="1" x14ac:dyDescent="0.4">
      <c r="A185" s="26" t="s">
        <v>333</v>
      </c>
      <c r="B185" s="26" t="s">
        <v>334</v>
      </c>
      <c r="C185" s="36" t="s">
        <v>17</v>
      </c>
      <c r="D185" s="36" t="s">
        <v>313</v>
      </c>
      <c r="E185" s="36"/>
      <c r="F185" s="36"/>
      <c r="G185" s="36"/>
      <c r="H185" s="36"/>
      <c r="I185" s="36"/>
      <c r="J185" s="26" t="s">
        <v>577</v>
      </c>
      <c r="K185" s="26"/>
    </row>
    <row r="186" spans="1:11" ht="15" thickBot="1" x14ac:dyDescent="0.4">
      <c r="A186" s="38" t="s">
        <v>335</v>
      </c>
      <c r="B186" s="39"/>
      <c r="C186" s="39"/>
      <c r="D186" s="39"/>
      <c r="E186" s="39"/>
      <c r="F186" s="39"/>
      <c r="G186" s="39"/>
      <c r="H186" s="39"/>
      <c r="I186" s="39"/>
      <c r="J186" s="39"/>
      <c r="K186" s="40"/>
    </row>
    <row r="187" spans="1:11" ht="15" thickBot="1" x14ac:dyDescent="0.4">
      <c r="A187" s="38" t="s">
        <v>336</v>
      </c>
      <c r="B187" s="39"/>
      <c r="C187" s="39"/>
      <c r="D187" s="39"/>
      <c r="E187" s="39"/>
      <c r="F187" s="39"/>
      <c r="G187" s="39"/>
      <c r="H187" s="39"/>
      <c r="I187" s="39"/>
      <c r="J187" s="39"/>
      <c r="K187" s="40"/>
    </row>
    <row r="188" spans="1:11" ht="39" x14ac:dyDescent="0.35">
      <c r="A188" s="27" t="s">
        <v>337</v>
      </c>
      <c r="B188" s="27" t="s">
        <v>338</v>
      </c>
      <c r="C188" s="41" t="s">
        <v>17</v>
      </c>
      <c r="D188" s="41" t="s">
        <v>191</v>
      </c>
      <c r="E188" s="41"/>
      <c r="F188" s="41"/>
      <c r="G188" s="41"/>
      <c r="H188" s="41"/>
      <c r="I188" s="41"/>
      <c r="J188" s="27" t="s">
        <v>522</v>
      </c>
      <c r="K188" s="27" t="s">
        <v>396</v>
      </c>
    </row>
    <row r="189" spans="1:11" ht="78" x14ac:dyDescent="0.35">
      <c r="A189" s="24" t="s">
        <v>339</v>
      </c>
      <c r="B189" s="24" t="s">
        <v>340</v>
      </c>
      <c r="C189" s="31" t="s">
        <v>17</v>
      </c>
      <c r="D189" s="31" t="s">
        <v>191</v>
      </c>
      <c r="E189" s="31"/>
      <c r="F189" s="31"/>
      <c r="G189" s="31"/>
      <c r="H189" s="31"/>
      <c r="I189" s="31"/>
      <c r="J189" s="24" t="s">
        <v>523</v>
      </c>
      <c r="K189" s="24" t="s">
        <v>395</v>
      </c>
    </row>
    <row r="190" spans="1:11" ht="52.5" thickBot="1" x14ac:dyDescent="0.4">
      <c r="A190" s="26" t="s">
        <v>341</v>
      </c>
      <c r="B190" s="26" t="s">
        <v>342</v>
      </c>
      <c r="C190" s="36" t="s">
        <v>17</v>
      </c>
      <c r="D190" s="36" t="s">
        <v>191</v>
      </c>
      <c r="E190" s="36" t="s">
        <v>61</v>
      </c>
      <c r="F190" s="36"/>
      <c r="G190" s="36"/>
      <c r="H190" s="36"/>
      <c r="I190" s="36"/>
      <c r="J190" s="24" t="s">
        <v>414</v>
      </c>
      <c r="K190" s="26"/>
    </row>
    <row r="191" spans="1:11" ht="15" thickBot="1" x14ac:dyDescent="0.4">
      <c r="A191" s="38" t="s">
        <v>343</v>
      </c>
      <c r="B191" s="39"/>
      <c r="C191" s="39"/>
      <c r="D191" s="39"/>
      <c r="E191" s="39"/>
      <c r="F191" s="39"/>
      <c r="G191" s="39"/>
      <c r="H191" s="39"/>
      <c r="I191" s="39"/>
      <c r="J191" s="39"/>
      <c r="K191" s="40"/>
    </row>
    <row r="192" spans="1:11" ht="26" x14ac:dyDescent="0.35">
      <c r="A192" s="27" t="s">
        <v>344</v>
      </c>
      <c r="B192" s="27" t="s">
        <v>345</v>
      </c>
      <c r="C192" s="41" t="s">
        <v>17</v>
      </c>
      <c r="D192" s="41" t="s">
        <v>191</v>
      </c>
      <c r="E192" s="41"/>
      <c r="F192" s="41"/>
      <c r="G192" s="41"/>
      <c r="H192" s="41"/>
      <c r="I192" s="41"/>
      <c r="J192" s="24" t="s">
        <v>524</v>
      </c>
      <c r="K192" s="27"/>
    </row>
    <row r="193" spans="1:11" ht="39" x14ac:dyDescent="0.35">
      <c r="A193" s="24" t="s">
        <v>346</v>
      </c>
      <c r="B193" s="24" t="s">
        <v>347</v>
      </c>
      <c r="C193" s="31" t="s">
        <v>17</v>
      </c>
      <c r="D193" s="31" t="s">
        <v>191</v>
      </c>
      <c r="E193" s="31"/>
      <c r="F193" s="31">
        <v>1.5</v>
      </c>
      <c r="G193" s="31"/>
      <c r="H193" s="31"/>
      <c r="I193" s="31"/>
      <c r="J193" s="24" t="s">
        <v>525</v>
      </c>
      <c r="K193" s="24" t="s">
        <v>397</v>
      </c>
    </row>
    <row r="194" spans="1:11" ht="26.5" thickBot="1" x14ac:dyDescent="0.4">
      <c r="A194" s="26" t="s">
        <v>348</v>
      </c>
      <c r="B194" s="26" t="s">
        <v>349</v>
      </c>
      <c r="C194" s="36" t="s">
        <v>17</v>
      </c>
      <c r="D194" s="36" t="s">
        <v>140</v>
      </c>
      <c r="E194" s="36"/>
      <c r="F194" s="36"/>
      <c r="G194" s="36"/>
      <c r="H194" s="36"/>
      <c r="I194" s="36"/>
      <c r="J194" s="24" t="s">
        <v>414</v>
      </c>
      <c r="K194" s="26"/>
    </row>
    <row r="195" spans="1:11" ht="15" thickBot="1" x14ac:dyDescent="0.4">
      <c r="A195" s="38" t="s">
        <v>350</v>
      </c>
      <c r="B195" s="39"/>
      <c r="C195" s="39"/>
      <c r="D195" s="39"/>
      <c r="E195" s="39"/>
      <c r="F195" s="39"/>
      <c r="G195" s="39"/>
      <c r="H195" s="39"/>
      <c r="I195" s="39"/>
      <c r="J195" s="39"/>
      <c r="K195" s="40"/>
    </row>
    <row r="196" spans="1:11" ht="15" thickBot="1" x14ac:dyDescent="0.4">
      <c r="A196" s="38" t="s">
        <v>351</v>
      </c>
      <c r="B196" s="39"/>
      <c r="C196" s="39"/>
      <c r="D196" s="39"/>
      <c r="E196" s="39"/>
      <c r="F196" s="39"/>
      <c r="G196" s="39"/>
      <c r="H196" s="39"/>
      <c r="I196" s="39"/>
      <c r="J196" s="39"/>
      <c r="K196" s="40"/>
    </row>
    <row r="197" spans="1:11" ht="162" customHeight="1" x14ac:dyDescent="0.35">
      <c r="A197" s="27" t="s">
        <v>352</v>
      </c>
      <c r="B197" s="27" t="s">
        <v>353</v>
      </c>
      <c r="C197" s="41" t="s">
        <v>17</v>
      </c>
      <c r="D197" s="41" t="s">
        <v>140</v>
      </c>
      <c r="E197" s="41"/>
      <c r="F197" s="41"/>
      <c r="G197" s="41"/>
      <c r="H197" s="41"/>
      <c r="I197" s="41" t="s">
        <v>379</v>
      </c>
      <c r="J197" s="27" t="s">
        <v>632</v>
      </c>
      <c r="K197" s="27" t="s">
        <v>413</v>
      </c>
    </row>
    <row r="198" spans="1:11" ht="78" x14ac:dyDescent="0.35">
      <c r="A198" s="24" t="s">
        <v>354</v>
      </c>
      <c r="B198" s="24" t="s">
        <v>355</v>
      </c>
      <c r="C198" s="31" t="s">
        <v>17</v>
      </c>
      <c r="D198" s="31" t="s">
        <v>140</v>
      </c>
      <c r="E198" s="31"/>
      <c r="F198" s="31"/>
      <c r="G198" s="31"/>
      <c r="H198" s="31"/>
      <c r="I198" s="31"/>
      <c r="J198" s="24" t="s">
        <v>633</v>
      </c>
      <c r="K198" s="24" t="s">
        <v>380</v>
      </c>
    </row>
    <row r="199" spans="1:11" ht="78" x14ac:dyDescent="0.35">
      <c r="A199" s="24" t="s">
        <v>356</v>
      </c>
      <c r="B199" s="24" t="s">
        <v>357</v>
      </c>
      <c r="C199" s="31" t="s">
        <v>17</v>
      </c>
      <c r="D199" s="31" t="s">
        <v>140</v>
      </c>
      <c r="E199" s="31"/>
      <c r="F199" s="31">
        <f>55+55.1+3.3</f>
        <v>113.39999999999999</v>
      </c>
      <c r="G199" s="31"/>
      <c r="H199" s="31">
        <v>263.2</v>
      </c>
      <c r="I199" s="31"/>
      <c r="J199" s="24" t="s">
        <v>516</v>
      </c>
      <c r="K199" s="24" t="s">
        <v>398</v>
      </c>
    </row>
    <row r="200" spans="1:11" ht="80.5" customHeight="1" x14ac:dyDescent="0.35">
      <c r="A200" s="24" t="s">
        <v>358</v>
      </c>
      <c r="B200" s="24" t="s">
        <v>359</v>
      </c>
      <c r="C200" s="31" t="s">
        <v>17</v>
      </c>
      <c r="D200" s="31"/>
      <c r="E200" s="31"/>
      <c r="F200" s="31">
        <v>210.3</v>
      </c>
      <c r="G200" s="31"/>
      <c r="H200" s="31"/>
      <c r="I200" s="31"/>
      <c r="J200" s="24" t="s">
        <v>517</v>
      </c>
      <c r="K200" s="24" t="s">
        <v>401</v>
      </c>
    </row>
    <row r="201" spans="1:11" ht="260" x14ac:dyDescent="0.35">
      <c r="A201" s="24" t="s">
        <v>360</v>
      </c>
      <c r="B201" s="24" t="s">
        <v>361</v>
      </c>
      <c r="C201" s="31" t="s">
        <v>17</v>
      </c>
      <c r="D201" s="31" t="s">
        <v>140</v>
      </c>
      <c r="E201" s="31"/>
      <c r="F201" s="31">
        <f>0.35+169.3+517.1+80.3</f>
        <v>767.05</v>
      </c>
      <c r="G201" s="31"/>
      <c r="H201" s="31"/>
      <c r="I201" s="31"/>
      <c r="J201" s="24" t="s">
        <v>518</v>
      </c>
      <c r="K201" s="24" t="s">
        <v>399</v>
      </c>
    </row>
    <row r="202" spans="1:11" ht="39" x14ac:dyDescent="0.35">
      <c r="A202" s="24" t="s">
        <v>362</v>
      </c>
      <c r="B202" s="24" t="s">
        <v>363</v>
      </c>
      <c r="C202" s="31" t="s">
        <v>17</v>
      </c>
      <c r="D202" s="31" t="s">
        <v>140</v>
      </c>
      <c r="E202" s="31"/>
      <c r="F202" s="31">
        <v>56</v>
      </c>
      <c r="G202" s="31"/>
      <c r="H202" s="31">
        <v>220</v>
      </c>
      <c r="I202" s="31"/>
      <c r="J202" s="24" t="s">
        <v>519</v>
      </c>
      <c r="K202" s="24"/>
    </row>
    <row r="203" spans="1:11" ht="182" x14ac:dyDescent="0.35">
      <c r="A203" s="33" t="s">
        <v>364</v>
      </c>
      <c r="B203" s="30" t="s">
        <v>365</v>
      </c>
      <c r="C203" s="33" t="s">
        <v>17</v>
      </c>
      <c r="D203" s="33" t="s">
        <v>140</v>
      </c>
      <c r="E203" s="33"/>
      <c r="F203" s="31">
        <f>20+24+49+210+3.4+65.6+3.6</f>
        <v>375.6</v>
      </c>
      <c r="G203" s="31"/>
      <c r="H203" s="31"/>
      <c r="I203" s="31">
        <f>514.9+62.8+481+79.1+921.1+453.7</f>
        <v>2512.5999999999995</v>
      </c>
      <c r="J203" s="24" t="s">
        <v>520</v>
      </c>
      <c r="K203" s="24" t="s">
        <v>400</v>
      </c>
    </row>
    <row r="204" spans="1:11" ht="273" x14ac:dyDescent="0.35">
      <c r="A204" s="34"/>
      <c r="B204" s="28"/>
      <c r="C204" s="34"/>
      <c r="D204" s="34"/>
      <c r="E204" s="34"/>
      <c r="F204" s="31">
        <f>204+20+24+49+210+3.4+65.6+3.6+17.2+66.7</f>
        <v>663.50000000000011</v>
      </c>
      <c r="G204" s="36"/>
      <c r="H204" s="36"/>
      <c r="I204" s="31">
        <f>514.9+62.8+481+79.1+921.1+453.7+121.2+649.4+889.3</f>
        <v>4172.4999999999991</v>
      </c>
      <c r="J204" s="26" t="s">
        <v>601</v>
      </c>
      <c r="K204" s="26" t="s">
        <v>600</v>
      </c>
    </row>
    <row r="205" spans="1:11" ht="247.5" thickBot="1" x14ac:dyDescent="0.4">
      <c r="A205" s="36" t="s">
        <v>366</v>
      </c>
      <c r="B205" s="26" t="s">
        <v>367</v>
      </c>
      <c r="C205" s="36" t="s">
        <v>17</v>
      </c>
      <c r="D205" s="36" t="s">
        <v>140</v>
      </c>
      <c r="E205" s="36"/>
      <c r="F205" s="36" t="s">
        <v>603</v>
      </c>
      <c r="G205" s="36" t="s">
        <v>604</v>
      </c>
      <c r="H205" s="36"/>
      <c r="I205" s="36" t="s">
        <v>605</v>
      </c>
      <c r="J205" s="26" t="s">
        <v>606</v>
      </c>
      <c r="K205" s="26" t="s">
        <v>602</v>
      </c>
    </row>
    <row r="206" spans="1:11" ht="15" thickBot="1" x14ac:dyDescent="0.4">
      <c r="A206" s="38" t="s">
        <v>368</v>
      </c>
      <c r="B206" s="39"/>
      <c r="C206" s="39"/>
      <c r="D206" s="39"/>
      <c r="E206" s="39"/>
      <c r="F206" s="39"/>
      <c r="G206" s="39"/>
      <c r="H206" s="39"/>
      <c r="I206" s="39"/>
      <c r="J206" s="39"/>
      <c r="K206" s="40"/>
    </row>
    <row r="207" spans="1:11" ht="65" x14ac:dyDescent="0.35">
      <c r="A207" s="54" t="s">
        <v>412</v>
      </c>
      <c r="B207" s="27" t="s">
        <v>369</v>
      </c>
      <c r="C207" s="41" t="s">
        <v>17</v>
      </c>
      <c r="D207" s="41" t="s">
        <v>191</v>
      </c>
      <c r="E207" s="41"/>
      <c r="F207" s="41"/>
      <c r="G207" s="41"/>
      <c r="H207" s="41"/>
      <c r="I207" s="41"/>
      <c r="J207" s="24" t="s">
        <v>414</v>
      </c>
      <c r="K207" s="27"/>
    </row>
    <row r="208" spans="1:11" x14ac:dyDescent="0.35">
      <c r="A208" s="55" t="s">
        <v>411</v>
      </c>
      <c r="B208" s="24" t="s">
        <v>370</v>
      </c>
      <c r="C208" s="31" t="s">
        <v>17</v>
      </c>
      <c r="D208" s="31" t="s">
        <v>191</v>
      </c>
      <c r="E208" s="31"/>
      <c r="F208" s="31"/>
      <c r="G208" s="31"/>
      <c r="H208" s="31"/>
      <c r="I208" s="31"/>
      <c r="J208" s="24" t="s">
        <v>526</v>
      </c>
      <c r="K208" s="24"/>
    </row>
    <row r="209" spans="1:11" ht="26" x14ac:dyDescent="0.35">
      <c r="A209" s="55" t="s">
        <v>371</v>
      </c>
      <c r="B209" s="24" t="s">
        <v>372</v>
      </c>
      <c r="C209" s="31" t="s">
        <v>17</v>
      </c>
      <c r="D209" s="31" t="s">
        <v>191</v>
      </c>
      <c r="E209" s="31" t="s">
        <v>140</v>
      </c>
      <c r="F209" s="31"/>
      <c r="G209" s="31"/>
      <c r="H209" s="31"/>
      <c r="I209" s="31"/>
      <c r="J209" s="24" t="s">
        <v>414</v>
      </c>
      <c r="K209" s="24"/>
    </row>
    <row r="210" spans="1:11" ht="26" x14ac:dyDescent="0.35">
      <c r="A210" s="55" t="s">
        <v>410</v>
      </c>
      <c r="B210" s="24" t="s">
        <v>373</v>
      </c>
      <c r="C210" s="31" t="s">
        <v>17</v>
      </c>
      <c r="D210" s="31" t="s">
        <v>140</v>
      </c>
      <c r="E210" s="31" t="s">
        <v>61</v>
      </c>
      <c r="F210" s="31"/>
      <c r="G210" s="31"/>
      <c r="H210" s="31"/>
      <c r="I210" s="31"/>
      <c r="J210" s="24" t="s">
        <v>414</v>
      </c>
      <c r="K210" s="24"/>
    </row>
    <row r="211" spans="1:11" x14ac:dyDescent="0.35">
      <c r="A211" s="13"/>
    </row>
    <row r="212" spans="1:11" x14ac:dyDescent="0.35">
      <c r="E212" s="14"/>
    </row>
    <row r="213" spans="1:11" x14ac:dyDescent="0.35">
      <c r="A213" s="17" t="s">
        <v>374</v>
      </c>
      <c r="B213" s="17"/>
      <c r="C213" s="14"/>
      <c r="D213" s="6" t="s">
        <v>375</v>
      </c>
      <c r="E213" s="14" t="s">
        <v>376</v>
      </c>
    </row>
    <row r="214" spans="1:11" ht="15.5" x14ac:dyDescent="0.35">
      <c r="A214" s="15"/>
    </row>
    <row r="215" spans="1:11" ht="15.5" x14ac:dyDescent="0.35">
      <c r="A215" s="1"/>
    </row>
  </sheetData>
  <autoFilter ref="A11:K210" xr:uid="{00000000-0009-0000-0000-000000000000}"/>
  <mergeCells count="133">
    <mergeCell ref="A203:A204"/>
    <mergeCell ref="C203:C204"/>
    <mergeCell ref="D203:D204"/>
    <mergeCell ref="B203:B204"/>
    <mergeCell ref="E203:E204"/>
    <mergeCell ref="J6:J7"/>
    <mergeCell ref="K6:K7"/>
    <mergeCell ref="A9:K9"/>
    <mergeCell ref="A10:K10"/>
    <mergeCell ref="A22:K22"/>
    <mergeCell ref="A30:K30"/>
    <mergeCell ref="A6:A7"/>
    <mergeCell ref="B6:B7"/>
    <mergeCell ref="C6:C7"/>
    <mergeCell ref="D6:D7"/>
    <mergeCell ref="E6:E7"/>
    <mergeCell ref="F6:I6"/>
    <mergeCell ref="B18:B19"/>
    <mergeCell ref="A18:A19"/>
    <mergeCell ref="C18:C19"/>
    <mergeCell ref="D18:D19"/>
    <mergeCell ref="E18:E19"/>
    <mergeCell ref="F18:F19"/>
    <mergeCell ref="G18:G19"/>
    <mergeCell ref="H18:H19"/>
    <mergeCell ref="I18:I19"/>
    <mergeCell ref="K18:K19"/>
    <mergeCell ref="A55:K55"/>
    <mergeCell ref="A61:K61"/>
    <mergeCell ref="A62:K62"/>
    <mergeCell ref="A65:K65"/>
    <mergeCell ref="A72:K72"/>
    <mergeCell ref="A80:K80"/>
    <mergeCell ref="A36:K36"/>
    <mergeCell ref="A37:K37"/>
    <mergeCell ref="A41:K41"/>
    <mergeCell ref="A45:K45"/>
    <mergeCell ref="A50:K50"/>
    <mergeCell ref="A51:K51"/>
    <mergeCell ref="A114:K114"/>
    <mergeCell ref="A117:K117"/>
    <mergeCell ref="A120:K120"/>
    <mergeCell ref="A121:K121"/>
    <mergeCell ref="A109:K109"/>
    <mergeCell ref="A110:K110"/>
    <mergeCell ref="A83:K83"/>
    <mergeCell ref="A84:K84"/>
    <mergeCell ref="A90:K90"/>
    <mergeCell ref="A94:K94"/>
    <mergeCell ref="A95:K95"/>
    <mergeCell ref="A103:K103"/>
    <mergeCell ref="H122:H124"/>
    <mergeCell ref="I122:I124"/>
    <mergeCell ref="J122:J124"/>
    <mergeCell ref="K122:K124"/>
    <mergeCell ref="A125:A127"/>
    <mergeCell ref="B125:B127"/>
    <mergeCell ref="C125:C127"/>
    <mergeCell ref="D125:D127"/>
    <mergeCell ref="F125:F127"/>
    <mergeCell ref="G125:G127"/>
    <mergeCell ref="A122:A124"/>
    <mergeCell ref="B122:B124"/>
    <mergeCell ref="C122:C124"/>
    <mergeCell ref="D122:D124"/>
    <mergeCell ref="F122:F124"/>
    <mergeCell ref="G122:G124"/>
    <mergeCell ref="H125:H127"/>
    <mergeCell ref="I125:I127"/>
    <mergeCell ref="J125:J127"/>
    <mergeCell ref="K125:K127"/>
    <mergeCell ref="K128:K130"/>
    <mergeCell ref="A131:A132"/>
    <mergeCell ref="B131:B132"/>
    <mergeCell ref="C131:C132"/>
    <mergeCell ref="D131:D132"/>
    <mergeCell ref="F131:F132"/>
    <mergeCell ref="G131:G132"/>
    <mergeCell ref="H131:H132"/>
    <mergeCell ref="I131:I132"/>
    <mergeCell ref="J131:J132"/>
    <mergeCell ref="K131:K132"/>
    <mergeCell ref="A128:A130"/>
    <mergeCell ref="B128:B130"/>
    <mergeCell ref="C128:C130"/>
    <mergeCell ref="D128:D130"/>
    <mergeCell ref="F128:F130"/>
    <mergeCell ref="G128:G130"/>
    <mergeCell ref="H128:H130"/>
    <mergeCell ref="I128:I130"/>
    <mergeCell ref="J128:J130"/>
    <mergeCell ref="A133:K133"/>
    <mergeCell ref="A134:A135"/>
    <mergeCell ref="B134:B135"/>
    <mergeCell ref="C134:C135"/>
    <mergeCell ref="D134:D135"/>
    <mergeCell ref="F134:F135"/>
    <mergeCell ref="K137:K138"/>
    <mergeCell ref="A139:K139"/>
    <mergeCell ref="G134:G135"/>
    <mergeCell ref="H134:H135"/>
    <mergeCell ref="I134:I135"/>
    <mergeCell ref="J134:J135"/>
    <mergeCell ref="K134:K135"/>
    <mergeCell ref="A137:A138"/>
    <mergeCell ref="B137:B138"/>
    <mergeCell ref="C137:C138"/>
    <mergeCell ref="D137:D138"/>
    <mergeCell ref="F137:F138"/>
    <mergeCell ref="A191:K191"/>
    <mergeCell ref="A195:K195"/>
    <mergeCell ref="A196:K196"/>
    <mergeCell ref="A206:K206"/>
    <mergeCell ref="A1:K1"/>
    <mergeCell ref="A213:B213"/>
    <mergeCell ref="A3:K3"/>
    <mergeCell ref="A4:K4"/>
    <mergeCell ref="A168:K168"/>
    <mergeCell ref="A172:K172"/>
    <mergeCell ref="A173:K173"/>
    <mergeCell ref="A181:K181"/>
    <mergeCell ref="A186:K186"/>
    <mergeCell ref="A187:K187"/>
    <mergeCell ref="A142:K142"/>
    <mergeCell ref="A143:K143"/>
    <mergeCell ref="A148:K148"/>
    <mergeCell ref="A154:K154"/>
    <mergeCell ref="A155:K155"/>
    <mergeCell ref="A164:K164"/>
    <mergeCell ref="G137:G138"/>
    <mergeCell ref="H137:H138"/>
    <mergeCell ref="I137:I138"/>
    <mergeCell ref="J137:J138"/>
  </mergeCells>
  <phoneticPr fontId="9" type="noConversion"/>
  <pageMargins left="0.25" right="0.25"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C3E6F-52DB-4936-847D-9F954CD35750}">
  <dimension ref="B3:E5"/>
  <sheetViews>
    <sheetView workbookViewId="0">
      <selection activeCell="C18" sqref="C18"/>
    </sheetView>
  </sheetViews>
  <sheetFormatPr defaultRowHeight="14.5" x14ac:dyDescent="0.35"/>
  <cols>
    <col min="2" max="2" width="17.453125" customWidth="1"/>
  </cols>
  <sheetData>
    <row r="3" spans="2:5" x14ac:dyDescent="0.35">
      <c r="B3" t="s">
        <v>407</v>
      </c>
      <c r="C3">
        <v>144</v>
      </c>
    </row>
    <row r="4" spans="2:5" x14ac:dyDescent="0.35">
      <c r="B4" t="s">
        <v>408</v>
      </c>
      <c r="C4">
        <v>86</v>
      </c>
      <c r="D4" s="2">
        <f>C4*100/C3</f>
        <v>59.722222222222221</v>
      </c>
      <c r="E4" t="s">
        <v>409</v>
      </c>
    </row>
    <row r="5" spans="2:5" x14ac:dyDescent="0.35">
      <c r="B5" t="s">
        <v>415</v>
      </c>
      <c r="C5">
        <v>58</v>
      </c>
      <c r="D5" s="2">
        <f>C5*100/C3</f>
        <v>40.277777777777779</v>
      </c>
      <c r="E5" t="s">
        <v>409</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13"/>
  <sheetViews>
    <sheetView zoomScale="85" zoomScaleNormal="85" workbookViewId="0">
      <selection activeCell="B13" sqref="B13"/>
    </sheetView>
  </sheetViews>
  <sheetFormatPr defaultRowHeight="14.5" x14ac:dyDescent="0.35"/>
  <cols>
    <col min="2" max="2" width="22.90625" customWidth="1"/>
  </cols>
  <sheetData>
    <row r="3" spans="2:5" x14ac:dyDescent="0.35">
      <c r="B3" t="s">
        <v>407</v>
      </c>
      <c r="C3">
        <v>144</v>
      </c>
    </row>
    <row r="4" spans="2:5" x14ac:dyDescent="0.35">
      <c r="B4" s="23" t="s">
        <v>408</v>
      </c>
      <c r="C4">
        <v>106</v>
      </c>
      <c r="D4" s="2">
        <f>C4*100/C3</f>
        <v>73.611111111111114</v>
      </c>
      <c r="E4" t="s">
        <v>409</v>
      </c>
    </row>
    <row r="5" spans="2:5" ht="29" x14ac:dyDescent="0.35">
      <c r="B5" s="23" t="s">
        <v>415</v>
      </c>
      <c r="C5">
        <v>36</v>
      </c>
      <c r="D5" s="2">
        <f>C5*100/C3</f>
        <v>25</v>
      </c>
      <c r="E5" t="s">
        <v>409</v>
      </c>
    </row>
    <row r="6" spans="2:5" x14ac:dyDescent="0.35">
      <c r="B6" s="23" t="s">
        <v>630</v>
      </c>
      <c r="C6">
        <v>1</v>
      </c>
      <c r="D6" s="2">
        <f t="shared" ref="D6:D7" si="0">C6*100/C4</f>
        <v>0.94339622641509435</v>
      </c>
      <c r="E6" t="s">
        <v>409</v>
      </c>
    </row>
    <row r="7" spans="2:5" ht="29" x14ac:dyDescent="0.35">
      <c r="B7" s="23" t="s">
        <v>631</v>
      </c>
      <c r="C7">
        <v>1</v>
      </c>
      <c r="D7" s="2">
        <f t="shared" si="0"/>
        <v>2.7777777777777777</v>
      </c>
      <c r="E7" t="s">
        <v>409</v>
      </c>
    </row>
    <row r="13" spans="2:5" x14ac:dyDescent="0.35">
      <c r="C13">
        <f>C4+C5+C6+C7</f>
        <v>144</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5" ma:contentTypeDescription="Kurkite naują dokumentą." ma:contentTypeScope="" ma:versionID="6b848f3cb9a99c9ebb030fe28f892ed1">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4340288630a997186ae995ea427f0ac"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87B1E1-AD3C-46F7-8BDF-181E3B1D2CB4}">
  <ds:schemaRefs>
    <ds:schemaRef ds:uri="http://schemas.microsoft.com/sharepoint/v3/contenttype/forms"/>
  </ds:schemaRefs>
</ds:datastoreItem>
</file>

<file path=customXml/itemProps2.xml><?xml version="1.0" encoding="utf-8"?>
<ds:datastoreItem xmlns:ds="http://schemas.openxmlformats.org/officeDocument/2006/customXml" ds:itemID="{AADA4008-D226-4671-8A45-4680C2A23D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888653-D7F9-4438-BB7F-7B58CABFD34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Lapas1</vt:lpstr>
      <vt:lpstr>2021 vykdymas</vt:lpstr>
      <vt:lpstr>2022 vykdymas</vt:lpstr>
      <vt:lpstr>Lapas1!_Hlk92463426</vt:lpstr>
      <vt:lpstr>Lapas1!_Toc293262762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Vartotojas</dc:creator>
  <cp:keywords/>
  <dc:description/>
  <cp:lastModifiedBy>Vitalija Kazlauskienė</cp:lastModifiedBy>
  <cp:revision/>
  <cp:lastPrinted>2022-03-09T09:19:12Z</cp:lastPrinted>
  <dcterms:created xsi:type="dcterms:W3CDTF">2022-01-13T06:54:57Z</dcterms:created>
  <dcterms:modified xsi:type="dcterms:W3CDTF">2023-03-15T07:58:16Z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ies>
</file>